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97" i="1" l="1"/>
  <c r="AA92" i="1"/>
  <c r="AA87" i="1"/>
  <c r="AA82" i="1"/>
  <c r="AA77" i="1"/>
  <c r="AA72" i="1"/>
  <c r="AA67" i="1"/>
  <c r="AA62" i="1"/>
  <c r="AA57" i="1"/>
  <c r="AA52" i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<sst xmlns="http://schemas.openxmlformats.org/spreadsheetml/2006/main" count="1050" uniqueCount="82">
  <si>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</si>
  <si>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</si>
  <si>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</si>
  <si>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</si>
  <si>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</si>
  <si>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</si>
  <si>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</si>
  <si>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</si>
  <si>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</si>
  <si>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</si>
  <si>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</si>
  <si>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</si>
  <si>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</si>
  <si>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</si>
  <si>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</si>
  <si>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</si>
  <si>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</si>
  <si>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</si>
  <si>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</si>
  <si>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</si>
  <si>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</si>
  <si>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</si>
  <si>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</si>
  <si>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</si>
  <si>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</si>
  <si>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</si>
  <si>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</si>
  <si>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</si>
  <si>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</si>
  <si>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</si>
  <si>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</si>
  <si>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</si>
  <si>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</si>
  <si>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</si>
  <si>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</si>
  <si>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</si>
  <si>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</si>
  <si>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</si>
  <si>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</si>
  <si>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</si>
  <si>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</si>
  <si>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</si>
  <si>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</si>
  <si>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</si>
  <si>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</si>
  <si>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</si>
  <si>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</si>
  <si>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</si>
  <si>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</si>
  <si>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</si>
  <si>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</si>
  <si>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</si>
  <si>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</si>
  <si>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</si>
  <si>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</si>
  <si>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</si>
  <si>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</si>
  <si>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</si>
  <si>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</si>
  <si>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</si>
  <si>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</si>
  <si>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</si>
  <si>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110 кВ Биряково</t>
  </si>
  <si>
    <t xml:space="preserve"> 0,4 Биряково ТСН 1 ао</t>
  </si>
  <si>
    <t xml:space="preserve"> 0,4 Биряково ТСН 2 ао</t>
  </si>
  <si>
    <t xml:space="preserve"> 10 Биряково Т 1 ап</t>
  </si>
  <si>
    <t xml:space="preserve"> 10 Биряково Т 2 ап</t>
  </si>
  <si>
    <t xml:space="preserve"> 10 Биряково-Биряково I ао</t>
  </si>
  <si>
    <t xml:space="preserve"> 10 Биряково-Биряково II ао</t>
  </si>
  <si>
    <t xml:space="preserve"> 10 Биряково-Дальний ао</t>
  </si>
  <si>
    <t xml:space="preserve"> 10 Биряково-Загоскино ао</t>
  </si>
  <si>
    <t xml:space="preserve"> 10 Биряково-Никольский ао</t>
  </si>
  <si>
    <t xml:space="preserve"> 10 Биряково-Погорелово ао</t>
  </si>
  <si>
    <t xml:space="preserve"> 10 Биряково-Слободищево ао</t>
  </si>
  <si>
    <t xml:space="preserve"> 10 Биряково-Чучково ао</t>
  </si>
  <si>
    <t xml:space="preserve"> 110 Биряково СМВ ао</t>
  </si>
  <si>
    <t xml:space="preserve"> 110 Биряково СМВ ао RS</t>
  </si>
  <si>
    <t xml:space="preserve"> 110 Биряково СМВ ап</t>
  </si>
  <si>
    <t xml:space="preserve"> 110 Биряково СМВ ап RS</t>
  </si>
  <si>
    <t xml:space="preserve"> 110 Биряково Т 1 ап</t>
  </si>
  <si>
    <t xml:space="preserve"> 110 Биряково Т 2 ап</t>
  </si>
  <si>
    <t xml:space="preserve"> 110 Биряково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</si>
</sst>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99"/>
  <sheetViews>
    <sheetView tabSelected="1" zoomScaleNormal="100" zoomScaleSheetLayoutView="100" workbookViewId="0">
      <selection activeCell="W3" sqref="W3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110 кВ Биряково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0,4 Биряково ТСН 1 ао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0.72</v>
      </c>
      <c r="C9" s="75">
        <v>0.72</v>
      </c>
      <c r="D9" s="75">
        <v>0.72</v>
      </c>
      <c r="E9" s="75">
        <v>0.69000000000000006</v>
      </c>
      <c r="F9" s="75">
        <v>0.72</v>
      </c>
      <c r="G9" s="75">
        <v>0.69000000000000006</v>
      </c>
      <c r="H9" s="75">
        <v>0.72</v>
      </c>
      <c r="I9" s="75">
        <v>0.75</v>
      </c>
      <c r="J9" s="75">
        <v>0.72</v>
      </c>
      <c r="K9" s="76">
        <v>0.75</v>
      </c>
      <c r="L9" s="76">
        <v>0.75</v>
      </c>
      <c r="M9" s="76">
        <v>0.72</v>
      </c>
      <c r="N9" s="76">
        <v>0.72</v>
      </c>
      <c r="O9" s="76">
        <v>0.66</v>
      </c>
      <c r="P9" s="76">
        <v>0.66</v>
      </c>
      <c r="Q9" s="76">
        <v>0.63</v>
      </c>
      <c r="R9" s="76">
        <v>0.66</v>
      </c>
      <c r="S9" s="76">
        <v>0.63</v>
      </c>
      <c r="T9" s="76">
        <v>0.63</v>
      </c>
      <c r="U9" s="76">
        <v>0.66</v>
      </c>
      <c r="V9" s="76">
        <v>0.69000000000000006</v>
      </c>
      <c r="W9" s="76">
        <v>0.72</v>
      </c>
      <c r="X9" s="76">
        <v>0.69000000000000006</v>
      </c>
      <c r="Y9" s="77">
        <v>0.72</v>
      </c>
      <c r="Z9" s="73">
        <v>42172</v>
      </c>
      <c r="AA9" s="76">
        <v>0.72</v>
      </c>
      <c r="AB9" s="76">
        <v>0.72</v>
      </c>
      <c r="AC9" s="76">
        <v>0.72</v>
      </c>
      <c r="AD9" s="76">
        <v>0.69000000000000006</v>
      </c>
      <c r="AE9" s="76">
        <v>0.72</v>
      </c>
      <c r="AF9" s="76">
        <v>0.69000000000000006</v>
      </c>
      <c r="AG9" s="76">
        <v>0.69000000000000006</v>
      </c>
      <c r="AH9" s="76">
        <v>0.69000000000000006</v>
      </c>
      <c r="AI9" s="76">
        <v>0.72</v>
      </c>
      <c r="AJ9" s="76">
        <v>0.69000000000000006</v>
      </c>
      <c r="AK9" s="76">
        <v>0.69000000000000006</v>
      </c>
      <c r="AL9" s="76">
        <v>0.69000000000000006</v>
      </c>
      <c r="AM9" s="76">
        <v>0.69000000000000006</v>
      </c>
      <c r="AN9" s="76">
        <v>0.69000000000000006</v>
      </c>
      <c r="AO9" s="76">
        <v>0.69000000000000006</v>
      </c>
      <c r="AP9" s="76">
        <v>0.72</v>
      </c>
      <c r="AQ9" s="76">
        <v>0.69000000000000006</v>
      </c>
      <c r="AR9" s="76">
        <v>0.72</v>
      </c>
      <c r="AS9" s="76">
        <v>0.69000000000000006</v>
      </c>
      <c r="AT9" s="76">
        <v>0.69000000000000006</v>
      </c>
      <c r="AU9" s="76">
        <v>0.69000000000000006</v>
      </c>
      <c r="AV9" s="76">
        <v>0.72</v>
      </c>
      <c r="AW9" s="76">
        <v>0.72</v>
      </c>
      <c r="AX9" s="77">
        <v>0.69000000000000006</v>
      </c>
      <c r="AY9" s="54">
        <v>33.570000000000007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0,4 Биряково ТСН 2 ао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0.21</v>
      </c>
      <c r="C14" s="75">
        <v>0.18</v>
      </c>
      <c r="D14" s="75">
        <v>0.21</v>
      </c>
      <c r="E14" s="75">
        <v>0.21</v>
      </c>
      <c r="F14" s="75">
        <v>0.24</v>
      </c>
      <c r="G14" s="75">
        <v>0.21</v>
      </c>
      <c r="H14" s="75">
        <v>0.18</v>
      </c>
      <c r="I14" s="75">
        <v>0.18</v>
      </c>
      <c r="J14" s="75">
        <v>0.18</v>
      </c>
      <c r="K14" s="76">
        <v>0.21</v>
      </c>
      <c r="L14" s="76">
        <v>0.18</v>
      </c>
      <c r="M14" s="76">
        <v>0.18</v>
      </c>
      <c r="N14" s="76">
        <v>0.18</v>
      </c>
      <c r="O14" s="76">
        <v>0.12</v>
      </c>
      <c r="P14" s="76">
        <v>0.18</v>
      </c>
      <c r="Q14" s="76">
        <v>0.18</v>
      </c>
      <c r="R14" s="76">
        <v>0.12</v>
      </c>
      <c r="S14" s="76">
        <v>0.15</v>
      </c>
      <c r="T14" s="76">
        <v>0.12</v>
      </c>
      <c r="U14" s="76">
        <v>0.15</v>
      </c>
      <c r="V14" s="76">
        <v>0.09</v>
      </c>
      <c r="W14" s="76">
        <v>0.12</v>
      </c>
      <c r="X14" s="76">
        <v>0.12</v>
      </c>
      <c r="Y14" s="77">
        <v>0.12</v>
      </c>
      <c r="Z14" s="73">
        <v>42172</v>
      </c>
      <c r="AA14" s="76">
        <v>0.12</v>
      </c>
      <c r="AB14" s="76">
        <v>0.12</v>
      </c>
      <c r="AC14" s="76">
        <v>0.12</v>
      </c>
      <c r="AD14" s="76">
        <v>0.09</v>
      </c>
      <c r="AE14" s="76">
        <v>0.12</v>
      </c>
      <c r="AF14" s="76">
        <v>0.12</v>
      </c>
      <c r="AG14" s="76">
        <v>0.12</v>
      </c>
      <c r="AH14" s="76">
        <v>0.09</v>
      </c>
      <c r="AI14" s="76">
        <v>0.12</v>
      </c>
      <c r="AJ14" s="76">
        <v>0.12</v>
      </c>
      <c r="AK14" s="76">
        <v>0.12</v>
      </c>
      <c r="AL14" s="76">
        <v>0.12</v>
      </c>
      <c r="AM14" s="76">
        <v>0.15</v>
      </c>
      <c r="AN14" s="76">
        <v>0.09</v>
      </c>
      <c r="AO14" s="76">
        <v>0.12</v>
      </c>
      <c r="AP14" s="76">
        <v>0.12</v>
      </c>
      <c r="AQ14" s="76">
        <v>0.12</v>
      </c>
      <c r="AR14" s="76">
        <v>0.12</v>
      </c>
      <c r="AS14" s="76">
        <v>0.09</v>
      </c>
      <c r="AT14" s="76">
        <v>0.21</v>
      </c>
      <c r="AU14" s="76">
        <v>0.12</v>
      </c>
      <c r="AV14" s="76">
        <v>0.18</v>
      </c>
      <c r="AW14" s="76">
        <v>0.18</v>
      </c>
      <c r="AX14" s="77">
        <v>0.18</v>
      </c>
      <c r="AY14" s="54">
        <v>7.080000000000001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10 Биряково Т 1 ап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84.8</v>
      </c>
      <c r="C19" s="75">
        <v>73.600000000000009</v>
      </c>
      <c r="D19" s="75">
        <v>73.600000000000009</v>
      </c>
      <c r="E19" s="75">
        <v>72</v>
      </c>
      <c r="F19" s="75">
        <v>72.8</v>
      </c>
      <c r="G19" s="75">
        <v>73.600000000000009</v>
      </c>
      <c r="H19" s="75">
        <v>75.2</v>
      </c>
      <c r="I19" s="75">
        <v>75.2</v>
      </c>
      <c r="J19" s="75">
        <v>74.400000000000006</v>
      </c>
      <c r="K19" s="76">
        <v>77.600000000000009</v>
      </c>
      <c r="L19" s="76">
        <v>79.2</v>
      </c>
      <c r="M19" s="76">
        <v>84.8</v>
      </c>
      <c r="N19" s="76">
        <v>100</v>
      </c>
      <c r="O19" s="76">
        <v>132.80000000000001</v>
      </c>
      <c r="P19" s="76">
        <v>140.80000000000001</v>
      </c>
      <c r="Q19" s="76">
        <v>141.6</v>
      </c>
      <c r="R19" s="76">
        <v>142.4</v>
      </c>
      <c r="S19" s="76">
        <v>161.6</v>
      </c>
      <c r="T19" s="76">
        <v>172.8</v>
      </c>
      <c r="U19" s="76">
        <v>155.20000000000002</v>
      </c>
      <c r="V19" s="76">
        <v>158.4</v>
      </c>
      <c r="W19" s="76">
        <v>143.20000000000002</v>
      </c>
      <c r="X19" s="76">
        <v>139.20000000000002</v>
      </c>
      <c r="Y19" s="77">
        <v>140.80000000000001</v>
      </c>
      <c r="Z19" s="73">
        <v>42172</v>
      </c>
      <c r="AA19" s="76">
        <v>151.20000000000002</v>
      </c>
      <c r="AB19" s="76">
        <v>139.20000000000002</v>
      </c>
      <c r="AC19" s="76">
        <v>132.80000000000001</v>
      </c>
      <c r="AD19" s="76">
        <v>135.19999999999999</v>
      </c>
      <c r="AE19" s="76">
        <v>123.2</v>
      </c>
      <c r="AF19" s="76">
        <v>112</v>
      </c>
      <c r="AG19" s="76">
        <v>120.8</v>
      </c>
      <c r="AH19" s="76">
        <v>124.8</v>
      </c>
      <c r="AI19" s="76">
        <v>124.8</v>
      </c>
      <c r="AJ19" s="76">
        <v>121.60000000000001</v>
      </c>
      <c r="AK19" s="76">
        <v>133.6</v>
      </c>
      <c r="AL19" s="76">
        <v>128</v>
      </c>
      <c r="AM19" s="76">
        <v>144</v>
      </c>
      <c r="AN19" s="76">
        <v>126.4</v>
      </c>
      <c r="AO19" s="76">
        <v>117.60000000000001</v>
      </c>
      <c r="AP19" s="76">
        <v>134.4</v>
      </c>
      <c r="AQ19" s="76">
        <v>136</v>
      </c>
      <c r="AR19" s="76">
        <v>125.60000000000001</v>
      </c>
      <c r="AS19" s="76">
        <v>132.80000000000001</v>
      </c>
      <c r="AT19" s="76">
        <v>139.20000000000002</v>
      </c>
      <c r="AU19" s="76">
        <v>128.80000000000001</v>
      </c>
      <c r="AV19" s="76">
        <v>115.2</v>
      </c>
      <c r="AW19" s="76">
        <v>100.8</v>
      </c>
      <c r="AX19" s="77">
        <v>90.4</v>
      </c>
      <c r="AY19" s="54">
        <v>5683.9999999999991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10 Биряково Т 2 ап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101.60000000000001</v>
      </c>
      <c r="C24" s="75">
        <v>93.600000000000009</v>
      </c>
      <c r="D24" s="75">
        <v>96.8</v>
      </c>
      <c r="E24" s="75">
        <v>92.8</v>
      </c>
      <c r="F24" s="75">
        <v>92.8</v>
      </c>
      <c r="G24" s="75">
        <v>96</v>
      </c>
      <c r="H24" s="75">
        <v>92</v>
      </c>
      <c r="I24" s="75">
        <v>89.600000000000009</v>
      </c>
      <c r="J24" s="75">
        <v>87.2</v>
      </c>
      <c r="K24" s="76">
        <v>125.60000000000001</v>
      </c>
      <c r="L24" s="76">
        <v>154.4</v>
      </c>
      <c r="M24" s="76">
        <v>151.20000000000002</v>
      </c>
      <c r="N24" s="76">
        <v>185.6</v>
      </c>
      <c r="O24" s="76">
        <v>197.6</v>
      </c>
      <c r="P24" s="76">
        <v>175.20000000000002</v>
      </c>
      <c r="Q24" s="76">
        <v>162.4</v>
      </c>
      <c r="R24" s="76">
        <v>200.8</v>
      </c>
      <c r="S24" s="76">
        <v>170.4</v>
      </c>
      <c r="T24" s="76">
        <v>161.6</v>
      </c>
      <c r="U24" s="76">
        <v>191.20000000000002</v>
      </c>
      <c r="V24" s="76">
        <v>186.4</v>
      </c>
      <c r="W24" s="76">
        <v>174.4</v>
      </c>
      <c r="X24" s="76">
        <v>154.4</v>
      </c>
      <c r="Y24" s="77">
        <v>161.6</v>
      </c>
      <c r="Z24" s="73">
        <v>42172</v>
      </c>
      <c r="AA24" s="76">
        <v>152</v>
      </c>
      <c r="AB24" s="76">
        <v>165.6</v>
      </c>
      <c r="AC24" s="76">
        <v>156</v>
      </c>
      <c r="AD24" s="76">
        <v>183.20000000000002</v>
      </c>
      <c r="AE24" s="76">
        <v>174.4</v>
      </c>
      <c r="AF24" s="76">
        <v>166.4</v>
      </c>
      <c r="AG24" s="76">
        <v>163.20000000000002</v>
      </c>
      <c r="AH24" s="76">
        <v>168.8</v>
      </c>
      <c r="AI24" s="76">
        <v>144.80000000000001</v>
      </c>
      <c r="AJ24" s="76">
        <v>131.19999999999999</v>
      </c>
      <c r="AK24" s="76">
        <v>130.4</v>
      </c>
      <c r="AL24" s="76">
        <v>148</v>
      </c>
      <c r="AM24" s="76">
        <v>154.4</v>
      </c>
      <c r="AN24" s="76">
        <v>173.6</v>
      </c>
      <c r="AO24" s="76">
        <v>189.6</v>
      </c>
      <c r="AP24" s="76">
        <v>180.8</v>
      </c>
      <c r="AQ24" s="76">
        <v>198.4</v>
      </c>
      <c r="AR24" s="76">
        <v>192</v>
      </c>
      <c r="AS24" s="76">
        <v>185.6</v>
      </c>
      <c r="AT24" s="76">
        <v>170.4</v>
      </c>
      <c r="AU24" s="76">
        <v>148.80000000000001</v>
      </c>
      <c r="AV24" s="76">
        <v>135.19999999999999</v>
      </c>
      <c r="AW24" s="76">
        <v>125.60000000000001</v>
      </c>
      <c r="AX24" s="77">
        <v>119.2</v>
      </c>
      <c r="AY24" s="54">
        <v>7252.7999999999993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Биряково-Биряково I ао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58.800000000000004</v>
      </c>
      <c r="C29" s="75">
        <v>48</v>
      </c>
      <c r="D29" s="75">
        <v>49</v>
      </c>
      <c r="E29" s="75">
        <v>46.800000000000004</v>
      </c>
      <c r="F29" s="75">
        <v>47</v>
      </c>
      <c r="G29" s="75">
        <v>48.2</v>
      </c>
      <c r="H29" s="75">
        <v>50</v>
      </c>
      <c r="I29" s="75">
        <v>48</v>
      </c>
      <c r="J29" s="75">
        <v>48</v>
      </c>
      <c r="K29" s="76">
        <v>52</v>
      </c>
      <c r="L29" s="76">
        <v>54.2</v>
      </c>
      <c r="M29" s="76">
        <v>59</v>
      </c>
      <c r="N29" s="76">
        <v>73.8</v>
      </c>
      <c r="O29" s="76">
        <v>102.4</v>
      </c>
      <c r="P29" s="76">
        <v>108.4</v>
      </c>
      <c r="Q29" s="76">
        <v>106.8</v>
      </c>
      <c r="R29" s="76">
        <v>111</v>
      </c>
      <c r="S29" s="76">
        <v>129</v>
      </c>
      <c r="T29" s="76">
        <v>141</v>
      </c>
      <c r="U29" s="76">
        <v>120.2</v>
      </c>
      <c r="V29" s="76">
        <v>123.60000000000001</v>
      </c>
      <c r="W29" s="76">
        <v>113.4</v>
      </c>
      <c r="X29" s="76">
        <v>109.4</v>
      </c>
      <c r="Y29" s="77">
        <v>110</v>
      </c>
      <c r="Z29" s="73">
        <v>42172</v>
      </c>
      <c r="AA29" s="76">
        <v>114.4</v>
      </c>
      <c r="AB29" s="76">
        <v>105.4</v>
      </c>
      <c r="AC29" s="76">
        <v>98</v>
      </c>
      <c r="AD29" s="76">
        <v>95.8</v>
      </c>
      <c r="AE29" s="76">
        <v>86.8</v>
      </c>
      <c r="AF29" s="76">
        <v>79.400000000000006</v>
      </c>
      <c r="AG29" s="76">
        <v>91.8</v>
      </c>
      <c r="AH29" s="76">
        <v>93.8</v>
      </c>
      <c r="AI29" s="76">
        <v>91.2</v>
      </c>
      <c r="AJ29" s="76">
        <v>91.2</v>
      </c>
      <c r="AK29" s="76">
        <v>107.2</v>
      </c>
      <c r="AL29" s="76">
        <v>100</v>
      </c>
      <c r="AM29" s="76">
        <v>112</v>
      </c>
      <c r="AN29" s="76">
        <v>92.8</v>
      </c>
      <c r="AO29" s="76">
        <v>84</v>
      </c>
      <c r="AP29" s="76">
        <v>103.4</v>
      </c>
      <c r="AQ29" s="76">
        <v>101.8</v>
      </c>
      <c r="AR29" s="76">
        <v>93.4</v>
      </c>
      <c r="AS29" s="76">
        <v>101.60000000000001</v>
      </c>
      <c r="AT29" s="76">
        <v>107.60000000000001</v>
      </c>
      <c r="AU29" s="76">
        <v>99.8</v>
      </c>
      <c r="AV29" s="76">
        <v>85.4</v>
      </c>
      <c r="AW29" s="76">
        <v>73.400000000000006</v>
      </c>
      <c r="AX29" s="77">
        <v>65</v>
      </c>
      <c r="AY29" s="54">
        <v>4233.2000000000007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Биряково-Биряково II ао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23.2</v>
      </c>
      <c r="C34" s="75">
        <v>22.6</v>
      </c>
      <c r="D34" s="75">
        <v>21.2</v>
      </c>
      <c r="E34" s="75">
        <v>20.2</v>
      </c>
      <c r="F34" s="75">
        <v>20.2</v>
      </c>
      <c r="G34" s="75">
        <v>19.2</v>
      </c>
      <c r="H34" s="75">
        <v>19.2</v>
      </c>
      <c r="I34" s="75">
        <v>20.400000000000002</v>
      </c>
      <c r="J34" s="75">
        <v>18.8</v>
      </c>
      <c r="K34" s="76">
        <v>18.2</v>
      </c>
      <c r="L34" s="76">
        <v>19.400000000000002</v>
      </c>
      <c r="M34" s="76">
        <v>23.400000000000002</v>
      </c>
      <c r="N34" s="76">
        <v>26.400000000000002</v>
      </c>
      <c r="O34" s="76">
        <v>33.799999999999997</v>
      </c>
      <c r="P34" s="76">
        <v>39.4</v>
      </c>
      <c r="Q34" s="76">
        <v>35.800000000000004</v>
      </c>
      <c r="R34" s="76">
        <v>38.6</v>
      </c>
      <c r="S34" s="76">
        <v>35.6</v>
      </c>
      <c r="T34" s="76">
        <v>52.4</v>
      </c>
      <c r="U34" s="76">
        <v>63.4</v>
      </c>
      <c r="V34" s="76">
        <v>60</v>
      </c>
      <c r="W34" s="76">
        <v>59.2</v>
      </c>
      <c r="X34" s="76">
        <v>46</v>
      </c>
      <c r="Y34" s="77">
        <v>45</v>
      </c>
      <c r="Z34" s="73">
        <v>42172</v>
      </c>
      <c r="AA34" s="76">
        <v>40.6</v>
      </c>
      <c r="AB34" s="76">
        <v>36.800000000000004</v>
      </c>
      <c r="AC34" s="76">
        <v>36.800000000000004</v>
      </c>
      <c r="AD34" s="76">
        <v>43.800000000000004</v>
      </c>
      <c r="AE34" s="76">
        <v>39.800000000000004</v>
      </c>
      <c r="AF34" s="76">
        <v>36.200000000000003</v>
      </c>
      <c r="AG34" s="76">
        <v>36.200000000000003</v>
      </c>
      <c r="AH34" s="76">
        <v>42.2</v>
      </c>
      <c r="AI34" s="76">
        <v>39.4</v>
      </c>
      <c r="AJ34" s="76">
        <v>42.4</v>
      </c>
      <c r="AK34" s="76">
        <v>40.800000000000004</v>
      </c>
      <c r="AL34" s="76">
        <v>48.800000000000004</v>
      </c>
      <c r="AM34" s="76">
        <v>42.800000000000004</v>
      </c>
      <c r="AN34" s="76">
        <v>36.800000000000004</v>
      </c>
      <c r="AO34" s="76">
        <v>36.6</v>
      </c>
      <c r="AP34" s="76">
        <v>39</v>
      </c>
      <c r="AQ34" s="76">
        <v>44.800000000000004</v>
      </c>
      <c r="AR34" s="76">
        <v>44.800000000000004</v>
      </c>
      <c r="AS34" s="76">
        <v>49.6</v>
      </c>
      <c r="AT34" s="76">
        <v>41.2</v>
      </c>
      <c r="AU34" s="76">
        <v>37.4</v>
      </c>
      <c r="AV34" s="76">
        <v>35.200000000000003</v>
      </c>
      <c r="AW34" s="76">
        <v>31.2</v>
      </c>
      <c r="AX34" s="77">
        <v>24.400000000000002</v>
      </c>
      <c r="AY34" s="54">
        <v>1729.2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10 Биряково-Дальний ао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5.6000000000000005</v>
      </c>
      <c r="C39" s="75">
        <v>5.6000000000000005</v>
      </c>
      <c r="D39" s="75">
        <v>4.8</v>
      </c>
      <c r="E39" s="75">
        <v>4</v>
      </c>
      <c r="F39" s="75">
        <v>4.8</v>
      </c>
      <c r="G39" s="75">
        <v>4</v>
      </c>
      <c r="H39" s="75">
        <v>4.8</v>
      </c>
      <c r="I39" s="75">
        <v>4.8</v>
      </c>
      <c r="J39" s="75">
        <v>5.6000000000000005</v>
      </c>
      <c r="K39" s="76">
        <v>5.6000000000000005</v>
      </c>
      <c r="L39" s="76">
        <v>5.6000000000000005</v>
      </c>
      <c r="M39" s="76">
        <v>5.6000000000000005</v>
      </c>
      <c r="N39" s="76">
        <v>6.4</v>
      </c>
      <c r="O39" s="76">
        <v>8.8000000000000007</v>
      </c>
      <c r="P39" s="76">
        <v>9.6</v>
      </c>
      <c r="Q39" s="76">
        <v>9.6</v>
      </c>
      <c r="R39" s="76">
        <v>7.2</v>
      </c>
      <c r="S39" s="76">
        <v>10.4</v>
      </c>
      <c r="T39" s="76">
        <v>8</v>
      </c>
      <c r="U39" s="76">
        <v>8.8000000000000007</v>
      </c>
      <c r="V39" s="76">
        <v>10.4</v>
      </c>
      <c r="W39" s="76">
        <v>9.6</v>
      </c>
      <c r="X39" s="76">
        <v>7.2</v>
      </c>
      <c r="Y39" s="77">
        <v>8</v>
      </c>
      <c r="Z39" s="73">
        <v>42172</v>
      </c>
      <c r="AA39" s="76">
        <v>8.8000000000000007</v>
      </c>
      <c r="AB39" s="76">
        <v>8.8000000000000007</v>
      </c>
      <c r="AC39" s="76">
        <v>10.4</v>
      </c>
      <c r="AD39" s="76">
        <v>9.6</v>
      </c>
      <c r="AE39" s="76">
        <v>12.8</v>
      </c>
      <c r="AF39" s="76">
        <v>10.4</v>
      </c>
      <c r="AG39" s="76">
        <v>8</v>
      </c>
      <c r="AH39" s="76">
        <v>10.4</v>
      </c>
      <c r="AI39" s="76">
        <v>9.6</v>
      </c>
      <c r="AJ39" s="76">
        <v>8</v>
      </c>
      <c r="AK39" s="76">
        <v>7.2</v>
      </c>
      <c r="AL39" s="76">
        <v>6.4</v>
      </c>
      <c r="AM39" s="76">
        <v>8.8000000000000007</v>
      </c>
      <c r="AN39" s="76">
        <v>11.200000000000001</v>
      </c>
      <c r="AO39" s="76">
        <v>11.200000000000001</v>
      </c>
      <c r="AP39" s="76">
        <v>9.6</v>
      </c>
      <c r="AQ39" s="76">
        <v>12</v>
      </c>
      <c r="AR39" s="76">
        <v>9.6</v>
      </c>
      <c r="AS39" s="76">
        <v>9.6</v>
      </c>
      <c r="AT39" s="76">
        <v>8.8000000000000007</v>
      </c>
      <c r="AU39" s="76">
        <v>8.8000000000000007</v>
      </c>
      <c r="AV39" s="76">
        <v>8.8000000000000007</v>
      </c>
      <c r="AW39" s="76">
        <v>7.2</v>
      </c>
      <c r="AX39" s="77">
        <v>5.6000000000000005</v>
      </c>
      <c r="AY39" s="54">
        <v>386.40000000000009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10 Биряково-Загоскино ао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8</v>
      </c>
      <c r="C44" s="75">
        <v>8</v>
      </c>
      <c r="D44" s="75">
        <v>8</v>
      </c>
      <c r="E44" s="75">
        <v>8.4</v>
      </c>
      <c r="F44" s="75">
        <v>8.4</v>
      </c>
      <c r="G44" s="75">
        <v>8</v>
      </c>
      <c r="H44" s="75">
        <v>8.4</v>
      </c>
      <c r="I44" s="75">
        <v>8.8000000000000007</v>
      </c>
      <c r="J44" s="75">
        <v>8.4</v>
      </c>
      <c r="K44" s="76">
        <v>8</v>
      </c>
      <c r="L44" s="76">
        <v>7.6000000000000005</v>
      </c>
      <c r="M44" s="76">
        <v>8</v>
      </c>
      <c r="N44" s="76">
        <v>7.6000000000000005</v>
      </c>
      <c r="O44" s="76">
        <v>8.8000000000000007</v>
      </c>
      <c r="P44" s="76">
        <v>7.6000000000000005</v>
      </c>
      <c r="Q44" s="76">
        <v>10</v>
      </c>
      <c r="R44" s="76">
        <v>9.2000000000000011</v>
      </c>
      <c r="S44" s="76">
        <v>8.4</v>
      </c>
      <c r="T44" s="76">
        <v>8.8000000000000007</v>
      </c>
      <c r="U44" s="76">
        <v>9.2000000000000011</v>
      </c>
      <c r="V44" s="76">
        <v>9.6</v>
      </c>
      <c r="W44" s="76">
        <v>7.2</v>
      </c>
      <c r="X44" s="76">
        <v>8</v>
      </c>
      <c r="Y44" s="77">
        <v>8.4</v>
      </c>
      <c r="Z44" s="73">
        <v>42172</v>
      </c>
      <c r="AA44" s="76">
        <v>12.8</v>
      </c>
      <c r="AB44" s="76">
        <v>7.6000000000000005</v>
      </c>
      <c r="AC44" s="76">
        <v>6.8</v>
      </c>
      <c r="AD44" s="76">
        <v>7.2</v>
      </c>
      <c r="AE44" s="76">
        <v>7.6000000000000005</v>
      </c>
      <c r="AF44" s="76">
        <v>7.6000000000000005</v>
      </c>
      <c r="AG44" s="76">
        <v>7.2</v>
      </c>
      <c r="AH44" s="76">
        <v>6.8</v>
      </c>
      <c r="AI44" s="76">
        <v>8.8000000000000007</v>
      </c>
      <c r="AJ44" s="76">
        <v>7.6000000000000005</v>
      </c>
      <c r="AK44" s="76">
        <v>7.2</v>
      </c>
      <c r="AL44" s="76">
        <v>8.4</v>
      </c>
      <c r="AM44" s="76">
        <v>10</v>
      </c>
      <c r="AN44" s="76">
        <v>9.2000000000000011</v>
      </c>
      <c r="AO44" s="76">
        <v>9.6</v>
      </c>
      <c r="AP44" s="76">
        <v>10</v>
      </c>
      <c r="AQ44" s="76">
        <v>10</v>
      </c>
      <c r="AR44" s="76">
        <v>10.4</v>
      </c>
      <c r="AS44" s="76">
        <v>8.8000000000000007</v>
      </c>
      <c r="AT44" s="76">
        <v>8.8000000000000007</v>
      </c>
      <c r="AU44" s="76">
        <v>8</v>
      </c>
      <c r="AV44" s="76">
        <v>8</v>
      </c>
      <c r="AW44" s="76">
        <v>8</v>
      </c>
      <c r="AX44" s="77">
        <v>8</v>
      </c>
      <c r="AY44" s="54">
        <v>405.2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10 Биряково-Никольский ао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10.8</v>
      </c>
      <c r="C49" s="75">
        <v>10.8</v>
      </c>
      <c r="D49" s="75">
        <v>14.8</v>
      </c>
      <c r="E49" s="75">
        <v>12.8</v>
      </c>
      <c r="F49" s="75">
        <v>12.8</v>
      </c>
      <c r="G49" s="75">
        <v>14.4</v>
      </c>
      <c r="H49" s="75">
        <v>11.6</v>
      </c>
      <c r="I49" s="75">
        <v>14</v>
      </c>
      <c r="J49" s="75">
        <v>12</v>
      </c>
      <c r="K49" s="76">
        <v>12.8</v>
      </c>
      <c r="L49" s="76">
        <v>14</v>
      </c>
      <c r="M49" s="76">
        <v>12.8</v>
      </c>
      <c r="N49" s="76">
        <v>15.200000000000001</v>
      </c>
      <c r="O49" s="76">
        <v>12.4</v>
      </c>
      <c r="P49" s="76">
        <v>12.8</v>
      </c>
      <c r="Q49" s="76">
        <v>13.200000000000001</v>
      </c>
      <c r="R49" s="76">
        <v>18</v>
      </c>
      <c r="S49" s="76">
        <v>16.8</v>
      </c>
      <c r="T49" s="76">
        <v>15.6</v>
      </c>
      <c r="U49" s="76">
        <v>15.200000000000001</v>
      </c>
      <c r="V49" s="76">
        <v>13.200000000000001</v>
      </c>
      <c r="W49" s="76">
        <v>13.200000000000001</v>
      </c>
      <c r="X49" s="76">
        <v>12.4</v>
      </c>
      <c r="Y49" s="77">
        <v>14</v>
      </c>
      <c r="Z49" s="73">
        <v>42172</v>
      </c>
      <c r="AA49" s="76">
        <v>11.200000000000001</v>
      </c>
      <c r="AB49" s="76">
        <v>13.6</v>
      </c>
      <c r="AC49" s="76">
        <v>15.6</v>
      </c>
      <c r="AD49" s="76">
        <v>18.400000000000002</v>
      </c>
      <c r="AE49" s="76">
        <v>13.6</v>
      </c>
      <c r="AF49" s="76">
        <v>15.6</v>
      </c>
      <c r="AG49" s="76">
        <v>14.8</v>
      </c>
      <c r="AH49" s="76">
        <v>15.6</v>
      </c>
      <c r="AI49" s="76">
        <v>13.6</v>
      </c>
      <c r="AJ49" s="76">
        <v>16.8</v>
      </c>
      <c r="AK49" s="76">
        <v>14.8</v>
      </c>
      <c r="AL49" s="76">
        <v>19.2</v>
      </c>
      <c r="AM49" s="76">
        <v>18.8</v>
      </c>
      <c r="AN49" s="76">
        <v>18.400000000000002</v>
      </c>
      <c r="AO49" s="76">
        <v>13.200000000000001</v>
      </c>
      <c r="AP49" s="76">
        <v>13.200000000000001</v>
      </c>
      <c r="AQ49" s="76">
        <v>18</v>
      </c>
      <c r="AR49" s="76">
        <v>18</v>
      </c>
      <c r="AS49" s="76">
        <v>16</v>
      </c>
      <c r="AT49" s="76">
        <v>17.600000000000001</v>
      </c>
      <c r="AU49" s="76">
        <v>12.8</v>
      </c>
      <c r="AV49" s="76">
        <v>15.200000000000001</v>
      </c>
      <c r="AW49" s="76">
        <v>14.8</v>
      </c>
      <c r="AX49" s="77">
        <v>15.200000000000001</v>
      </c>
      <c r="AY49" s="54">
        <v>699.60000000000014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10 Биряково-Погорелово ао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>
        <v>9.6</v>
      </c>
      <c r="C54" s="75">
        <v>8.8000000000000007</v>
      </c>
      <c r="D54" s="75">
        <v>9.6</v>
      </c>
      <c r="E54" s="75">
        <v>9.6</v>
      </c>
      <c r="F54" s="75">
        <v>9.6</v>
      </c>
      <c r="G54" s="75">
        <v>11.200000000000001</v>
      </c>
      <c r="H54" s="75">
        <v>8.8000000000000007</v>
      </c>
      <c r="I54" s="75">
        <v>11.200000000000001</v>
      </c>
      <c r="J54" s="75">
        <v>8.8000000000000007</v>
      </c>
      <c r="K54" s="76">
        <v>8.8000000000000007</v>
      </c>
      <c r="L54" s="76">
        <v>9.6</v>
      </c>
      <c r="M54" s="76">
        <v>9.6</v>
      </c>
      <c r="N54" s="76">
        <v>9.6</v>
      </c>
      <c r="O54" s="76">
        <v>11.200000000000001</v>
      </c>
      <c r="P54" s="76">
        <v>12.8</v>
      </c>
      <c r="Q54" s="76">
        <v>13.6</v>
      </c>
      <c r="R54" s="76">
        <v>12</v>
      </c>
      <c r="S54" s="76">
        <v>13.6</v>
      </c>
      <c r="T54" s="76">
        <v>13.6</v>
      </c>
      <c r="U54" s="76">
        <v>16</v>
      </c>
      <c r="V54" s="76">
        <v>13.6</v>
      </c>
      <c r="W54" s="76">
        <v>11.200000000000001</v>
      </c>
      <c r="X54" s="76">
        <v>13.6</v>
      </c>
      <c r="Y54" s="77">
        <v>12.8</v>
      </c>
      <c r="Z54" s="73">
        <v>42172</v>
      </c>
      <c r="AA54" s="76">
        <v>13.6</v>
      </c>
      <c r="AB54" s="76">
        <v>15.200000000000001</v>
      </c>
      <c r="AC54" s="76">
        <v>16</v>
      </c>
      <c r="AD54" s="76">
        <v>20.8</v>
      </c>
      <c r="AE54" s="76">
        <v>15.200000000000001</v>
      </c>
      <c r="AF54" s="76">
        <v>13.6</v>
      </c>
      <c r="AG54" s="76">
        <v>11.200000000000001</v>
      </c>
      <c r="AH54" s="76">
        <v>12</v>
      </c>
      <c r="AI54" s="76">
        <v>13.6</v>
      </c>
      <c r="AJ54" s="76">
        <v>12.8</v>
      </c>
      <c r="AK54" s="76">
        <v>9.6</v>
      </c>
      <c r="AL54" s="76">
        <v>11.200000000000001</v>
      </c>
      <c r="AM54" s="76">
        <v>11.200000000000001</v>
      </c>
      <c r="AN54" s="76">
        <v>12</v>
      </c>
      <c r="AO54" s="76">
        <v>9.6</v>
      </c>
      <c r="AP54" s="76">
        <v>10.4</v>
      </c>
      <c r="AQ54" s="76">
        <v>11.200000000000001</v>
      </c>
      <c r="AR54" s="76">
        <v>10.4</v>
      </c>
      <c r="AS54" s="76">
        <v>11.200000000000001</v>
      </c>
      <c r="AT54" s="76">
        <v>11.200000000000001</v>
      </c>
      <c r="AU54" s="76">
        <v>11.200000000000001</v>
      </c>
      <c r="AV54" s="76">
        <v>10.4</v>
      </c>
      <c r="AW54" s="76">
        <v>10.4</v>
      </c>
      <c r="AX54" s="77">
        <v>9.6</v>
      </c>
      <c r="AY54" s="54">
        <v>562.4</v>
      </c>
    </row>
    <row r="55" spans="1:51" x14ac:dyDescent="0.2">
      <c r="AY55" s="54"/>
    </row>
    <row r="56" spans="1:51" x14ac:dyDescent="0.2">
      <c r="AY56" s="54"/>
    </row>
    <row r="57" spans="1:51" s="62" customFormat="1" ht="18" customHeight="1" thickBot="1" x14ac:dyDescent="0.25">
      <c r="A57" s="67"/>
      <c r="B57" s="70" t="s">
        <v>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  <c r="AA57" s="71" t="str">
        <f>IF(B57="","",B57)</f>
        <v xml:space="preserve"> 10 Биряково-Слободищево ао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14" customFormat="1" ht="37.5" customHeight="1" thickBot="1" x14ac:dyDescent="0.3">
      <c r="A58" s="68" t="s">
        <v>48</v>
      </c>
      <c r="B58" s="12" t="s">
        <v>0</v>
      </c>
      <c r="C58" s="12" t="s">
        <v>1</v>
      </c>
      <c r="D58" s="12" t="s">
        <v>2</v>
      </c>
      <c r="E58" s="12" t="s">
        <v>3</v>
      </c>
      <c r="F58" s="12" t="s">
        <v>4</v>
      </c>
      <c r="G58" s="12" t="s">
        <v>5</v>
      </c>
      <c r="H58" s="12" t="s">
        <v>6</v>
      </c>
      <c r="I58" s="12" t="s">
        <v>7</v>
      </c>
      <c r="J58" s="12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 t="s">
        <v>13</v>
      </c>
      <c r="P58" s="12" t="s">
        <v>14</v>
      </c>
      <c r="Q58" s="12" t="s">
        <v>15</v>
      </c>
      <c r="R58" s="12" t="s">
        <v>16</v>
      </c>
      <c r="S58" s="12" t="s">
        <v>17</v>
      </c>
      <c r="T58" s="12" t="s">
        <v>18</v>
      </c>
      <c r="U58" s="12" t="s">
        <v>20</v>
      </c>
      <c r="V58" s="12" t="s">
        <v>19</v>
      </c>
      <c r="W58" s="12" t="s">
        <v>21</v>
      </c>
      <c r="X58" s="12" t="s">
        <v>22</v>
      </c>
      <c r="Y58" s="13" t="s">
        <v>23</v>
      </c>
      <c r="Z58" s="68" t="s">
        <v>48</v>
      </c>
      <c r="AA58" s="12" t="s">
        <v>49</v>
      </c>
      <c r="AB58" s="12" t="s">
        <v>24</v>
      </c>
      <c r="AC58" s="12" t="s">
        <v>25</v>
      </c>
      <c r="AD58" s="12" t="s">
        <v>26</v>
      </c>
      <c r="AE58" s="12" t="s">
        <v>27</v>
      </c>
      <c r="AF58" s="12" t="s">
        <v>28</v>
      </c>
      <c r="AG58" s="12" t="s">
        <v>29</v>
      </c>
      <c r="AH58" s="12" t="s">
        <v>30</v>
      </c>
      <c r="AI58" s="12" t="s">
        <v>31</v>
      </c>
      <c r="AJ58" s="12" t="s">
        <v>32</v>
      </c>
      <c r="AK58" s="12" t="s">
        <v>33</v>
      </c>
      <c r="AL58" s="12" t="s">
        <v>34</v>
      </c>
      <c r="AM58" s="12" t="s">
        <v>35</v>
      </c>
      <c r="AN58" s="12" t="s">
        <v>36</v>
      </c>
      <c r="AO58" s="12" t="s">
        <v>37</v>
      </c>
      <c r="AP58" s="12" t="s">
        <v>38</v>
      </c>
      <c r="AQ58" s="12" t="s">
        <v>39</v>
      </c>
      <c r="AR58" s="12" t="s">
        <v>40</v>
      </c>
      <c r="AS58" s="12" t="s">
        <v>41</v>
      </c>
      <c r="AT58" s="12" t="s">
        <v>42</v>
      </c>
      <c r="AU58" s="12" t="s">
        <v>43</v>
      </c>
      <c r="AV58" s="12" t="s">
        <v>44</v>
      </c>
      <c r="AW58" s="12" t="s">
        <v>45</v>
      </c>
      <c r="AX58" s="13" t="s">
        <v>46</v>
      </c>
      <c r="AY58" s="72" t="s">
        <v>56</v>
      </c>
    </row>
    <row r="59" spans="1:51" ht="13.5" thickBot="1" x14ac:dyDescent="0.25">
      <c r="A59" s="73">
        <v>42172</v>
      </c>
      <c r="B59" s="74">
        <v>14.4</v>
      </c>
      <c r="C59" s="75">
        <v>12</v>
      </c>
      <c r="D59" s="75">
        <v>12</v>
      </c>
      <c r="E59" s="75">
        <v>12</v>
      </c>
      <c r="F59" s="75">
        <v>11.200000000000001</v>
      </c>
      <c r="G59" s="75">
        <v>12.8</v>
      </c>
      <c r="H59" s="75">
        <v>13.6</v>
      </c>
      <c r="I59" s="75">
        <v>11.200000000000001</v>
      </c>
      <c r="J59" s="75">
        <v>12.8</v>
      </c>
      <c r="K59" s="76">
        <v>12</v>
      </c>
      <c r="L59" s="76">
        <v>13.6</v>
      </c>
      <c r="M59" s="76">
        <v>13.6</v>
      </c>
      <c r="N59" s="76">
        <v>21.6</v>
      </c>
      <c r="O59" s="76">
        <v>20</v>
      </c>
      <c r="P59" s="76">
        <v>20</v>
      </c>
      <c r="Q59" s="76">
        <v>20.8</v>
      </c>
      <c r="R59" s="76">
        <v>21.6</v>
      </c>
      <c r="S59" s="76">
        <v>20</v>
      </c>
      <c r="T59" s="76">
        <v>19.2</v>
      </c>
      <c r="U59" s="76">
        <v>20</v>
      </c>
      <c r="V59" s="76">
        <v>20.8</v>
      </c>
      <c r="W59" s="76">
        <v>20</v>
      </c>
      <c r="X59" s="76">
        <v>23.2</v>
      </c>
      <c r="Y59" s="77">
        <v>24.8</v>
      </c>
      <c r="Z59" s="73">
        <v>42172</v>
      </c>
      <c r="AA59" s="76">
        <v>21.6</v>
      </c>
      <c r="AB59" s="76">
        <v>21.6</v>
      </c>
      <c r="AC59" s="76">
        <v>21.6</v>
      </c>
      <c r="AD59" s="76">
        <v>20</v>
      </c>
      <c r="AE59" s="76">
        <v>18.400000000000002</v>
      </c>
      <c r="AF59" s="76">
        <v>19.2</v>
      </c>
      <c r="AG59" s="76">
        <v>20.8</v>
      </c>
      <c r="AH59" s="76">
        <v>20.8</v>
      </c>
      <c r="AI59" s="76">
        <v>23.2</v>
      </c>
      <c r="AJ59" s="76">
        <v>22.400000000000002</v>
      </c>
      <c r="AK59" s="76">
        <v>24</v>
      </c>
      <c r="AL59" s="76">
        <v>25.6</v>
      </c>
      <c r="AM59" s="76">
        <v>26.400000000000002</v>
      </c>
      <c r="AN59" s="76">
        <v>26.400000000000002</v>
      </c>
      <c r="AO59" s="76">
        <v>25.6</v>
      </c>
      <c r="AP59" s="76">
        <v>24.8</v>
      </c>
      <c r="AQ59" s="76">
        <v>24.8</v>
      </c>
      <c r="AR59" s="76">
        <v>22.400000000000002</v>
      </c>
      <c r="AS59" s="76">
        <v>25.6</v>
      </c>
      <c r="AT59" s="76">
        <v>28</v>
      </c>
      <c r="AU59" s="76">
        <v>26.400000000000002</v>
      </c>
      <c r="AV59" s="76">
        <v>24.8</v>
      </c>
      <c r="AW59" s="76">
        <v>23.2</v>
      </c>
      <c r="AX59" s="77">
        <v>17.600000000000001</v>
      </c>
      <c r="AY59" s="54">
        <v>958.39999999999986</v>
      </c>
    </row>
    <row r="60" spans="1:51" x14ac:dyDescent="0.2">
      <c r="AY60" s="54"/>
    </row>
    <row r="61" spans="1:51" x14ac:dyDescent="0.2">
      <c r="AY61" s="54"/>
    </row>
    <row r="62" spans="1:51" s="62" customFormat="1" ht="18" customHeight="1" thickBot="1" x14ac:dyDescent="0.25">
      <c r="A62" s="67"/>
      <c r="B62" s="70" t="s">
        <v>74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7"/>
      <c r="AA62" s="71" t="str">
        <f>IF(B62="","",B62)</f>
        <v xml:space="preserve"> 10 Биряково-Чучково ао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14" customFormat="1" ht="37.5" customHeight="1" thickBot="1" x14ac:dyDescent="0.3">
      <c r="A63" s="68" t="s">
        <v>48</v>
      </c>
      <c r="B63" s="12" t="s">
        <v>0</v>
      </c>
      <c r="C63" s="12" t="s">
        <v>1</v>
      </c>
      <c r="D63" s="12" t="s">
        <v>2</v>
      </c>
      <c r="E63" s="12" t="s">
        <v>3</v>
      </c>
      <c r="F63" s="12" t="s">
        <v>4</v>
      </c>
      <c r="G63" s="12" t="s">
        <v>5</v>
      </c>
      <c r="H63" s="12" t="s">
        <v>6</v>
      </c>
      <c r="I63" s="12" t="s">
        <v>7</v>
      </c>
      <c r="J63" s="12" t="s">
        <v>8</v>
      </c>
      <c r="K63" s="12" t="s">
        <v>9</v>
      </c>
      <c r="L63" s="12" t="s">
        <v>10</v>
      </c>
      <c r="M63" s="12" t="s">
        <v>11</v>
      </c>
      <c r="N63" s="12" t="s">
        <v>12</v>
      </c>
      <c r="O63" s="12" t="s">
        <v>13</v>
      </c>
      <c r="P63" s="12" t="s">
        <v>14</v>
      </c>
      <c r="Q63" s="12" t="s">
        <v>15</v>
      </c>
      <c r="R63" s="12" t="s">
        <v>16</v>
      </c>
      <c r="S63" s="12" t="s">
        <v>17</v>
      </c>
      <c r="T63" s="12" t="s">
        <v>18</v>
      </c>
      <c r="U63" s="12" t="s">
        <v>20</v>
      </c>
      <c r="V63" s="12" t="s">
        <v>19</v>
      </c>
      <c r="W63" s="12" t="s">
        <v>21</v>
      </c>
      <c r="X63" s="12" t="s">
        <v>22</v>
      </c>
      <c r="Y63" s="13" t="s">
        <v>23</v>
      </c>
      <c r="Z63" s="68" t="s">
        <v>48</v>
      </c>
      <c r="AA63" s="12" t="s">
        <v>49</v>
      </c>
      <c r="AB63" s="12" t="s">
        <v>24</v>
      </c>
      <c r="AC63" s="12" t="s">
        <v>25</v>
      </c>
      <c r="AD63" s="12" t="s">
        <v>26</v>
      </c>
      <c r="AE63" s="12" t="s">
        <v>27</v>
      </c>
      <c r="AF63" s="12" t="s">
        <v>28</v>
      </c>
      <c r="AG63" s="12" t="s">
        <v>29</v>
      </c>
      <c r="AH63" s="12" t="s">
        <v>30</v>
      </c>
      <c r="AI63" s="12" t="s">
        <v>31</v>
      </c>
      <c r="AJ63" s="12" t="s">
        <v>32</v>
      </c>
      <c r="AK63" s="12" t="s">
        <v>33</v>
      </c>
      <c r="AL63" s="12" t="s">
        <v>34</v>
      </c>
      <c r="AM63" s="12" t="s">
        <v>35</v>
      </c>
      <c r="AN63" s="12" t="s">
        <v>36</v>
      </c>
      <c r="AO63" s="12" t="s">
        <v>37</v>
      </c>
      <c r="AP63" s="12" t="s">
        <v>38</v>
      </c>
      <c r="AQ63" s="12" t="s">
        <v>39</v>
      </c>
      <c r="AR63" s="12" t="s">
        <v>40</v>
      </c>
      <c r="AS63" s="12" t="s">
        <v>41</v>
      </c>
      <c r="AT63" s="12" t="s">
        <v>42</v>
      </c>
      <c r="AU63" s="12" t="s">
        <v>43</v>
      </c>
      <c r="AV63" s="12" t="s">
        <v>44</v>
      </c>
      <c r="AW63" s="12" t="s">
        <v>45</v>
      </c>
      <c r="AX63" s="13" t="s">
        <v>46</v>
      </c>
      <c r="AY63" s="72" t="s">
        <v>56</v>
      </c>
    </row>
    <row r="64" spans="1:51" ht="13.5" thickBot="1" x14ac:dyDescent="0.25">
      <c r="A64" s="73">
        <v>42172</v>
      </c>
      <c r="B64" s="74">
        <v>51.2</v>
      </c>
      <c r="C64" s="75">
        <v>47.6</v>
      </c>
      <c r="D64" s="75">
        <v>47.2</v>
      </c>
      <c r="E64" s="75">
        <v>46.4</v>
      </c>
      <c r="F64" s="75">
        <v>47.2</v>
      </c>
      <c r="G64" s="75">
        <v>48.4</v>
      </c>
      <c r="H64" s="75">
        <v>47.2</v>
      </c>
      <c r="I64" s="75">
        <v>42.4</v>
      </c>
      <c r="J64" s="75">
        <v>42.4</v>
      </c>
      <c r="K64" s="76">
        <v>82</v>
      </c>
      <c r="L64" s="76">
        <v>105.60000000000001</v>
      </c>
      <c r="M64" s="76">
        <v>98.8</v>
      </c>
      <c r="N64" s="76">
        <v>120.8</v>
      </c>
      <c r="O64" s="76">
        <v>130</v>
      </c>
      <c r="P64" s="76">
        <v>101.2</v>
      </c>
      <c r="Q64" s="76">
        <v>92</v>
      </c>
      <c r="R64" s="76">
        <v>120</v>
      </c>
      <c r="S64" s="76">
        <v>96.8</v>
      </c>
      <c r="T64" s="76">
        <v>74</v>
      </c>
      <c r="U64" s="76">
        <v>90.8</v>
      </c>
      <c r="V64" s="76">
        <v>91.2</v>
      </c>
      <c r="W64" s="76">
        <v>80.8</v>
      </c>
      <c r="X64" s="76">
        <v>71.600000000000009</v>
      </c>
      <c r="Y64" s="77">
        <v>76.8</v>
      </c>
      <c r="Z64" s="73">
        <v>42172</v>
      </c>
      <c r="AA64" s="76">
        <v>77.2</v>
      </c>
      <c r="AB64" s="76">
        <v>92</v>
      </c>
      <c r="AC64" s="76">
        <v>81.2</v>
      </c>
      <c r="AD64" s="76">
        <v>98.8</v>
      </c>
      <c r="AE64" s="76">
        <v>101.60000000000001</v>
      </c>
      <c r="AF64" s="76">
        <v>93.600000000000009</v>
      </c>
      <c r="AG64" s="76">
        <v>91.2</v>
      </c>
      <c r="AH64" s="76">
        <v>88.4</v>
      </c>
      <c r="AI64" s="76">
        <v>67.2</v>
      </c>
      <c r="AJ64" s="76">
        <v>48.800000000000004</v>
      </c>
      <c r="AK64" s="76">
        <v>49.6</v>
      </c>
      <c r="AL64" s="76">
        <v>53.2</v>
      </c>
      <c r="AM64" s="76">
        <v>66</v>
      </c>
      <c r="AN64" s="76">
        <v>90.4</v>
      </c>
      <c r="AO64" s="76">
        <v>112.8</v>
      </c>
      <c r="AP64" s="76">
        <v>102.4</v>
      </c>
      <c r="AQ64" s="76">
        <v>108.8</v>
      </c>
      <c r="AR64" s="76">
        <v>105.60000000000001</v>
      </c>
      <c r="AS64" s="76">
        <v>92</v>
      </c>
      <c r="AT64" s="76">
        <v>83.600000000000009</v>
      </c>
      <c r="AU64" s="76">
        <v>70.400000000000006</v>
      </c>
      <c r="AV64" s="76">
        <v>58.4</v>
      </c>
      <c r="AW64" s="76">
        <v>55.6</v>
      </c>
      <c r="AX64" s="77">
        <v>61.6</v>
      </c>
      <c r="AY64" s="54">
        <v>3802.7999999999997</v>
      </c>
    </row>
    <row r="65" spans="1:51" x14ac:dyDescent="0.2">
      <c r="AY65" s="54"/>
    </row>
    <row r="66" spans="1:51" x14ac:dyDescent="0.2">
      <c r="AY66" s="54"/>
    </row>
    <row r="67" spans="1:51" s="62" customFormat="1" ht="18" customHeight="1" thickBot="1" x14ac:dyDescent="0.25">
      <c r="A67" s="67"/>
      <c r="B67" s="70" t="s">
        <v>75</v>
      </c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67"/>
      <c r="AA67" s="71" t="str">
        <f>IF(B67="","",B67)</f>
        <v xml:space="preserve"> 110 Биряково СМВ ао</v>
      </c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</row>
    <row r="68" spans="1:51" s="14" customFormat="1" ht="37.5" customHeight="1" thickBot="1" x14ac:dyDescent="0.3">
      <c r="A68" s="68" t="s">
        <v>48</v>
      </c>
      <c r="B68" s="12" t="s">
        <v>0</v>
      </c>
      <c r="C68" s="12" t="s">
        <v>1</v>
      </c>
      <c r="D68" s="12" t="s">
        <v>2</v>
      </c>
      <c r="E68" s="12" t="s">
        <v>3</v>
      </c>
      <c r="F68" s="12" t="s">
        <v>4</v>
      </c>
      <c r="G68" s="12" t="s">
        <v>5</v>
      </c>
      <c r="H68" s="12" t="s">
        <v>6</v>
      </c>
      <c r="I68" s="12" t="s">
        <v>7</v>
      </c>
      <c r="J68" s="12" t="s">
        <v>8</v>
      </c>
      <c r="K68" s="12" t="s">
        <v>9</v>
      </c>
      <c r="L68" s="12" t="s">
        <v>10</v>
      </c>
      <c r="M68" s="12" t="s">
        <v>11</v>
      </c>
      <c r="N68" s="12" t="s">
        <v>12</v>
      </c>
      <c r="O68" s="12" t="s">
        <v>13</v>
      </c>
      <c r="P68" s="12" t="s">
        <v>14</v>
      </c>
      <c r="Q68" s="12" t="s">
        <v>15</v>
      </c>
      <c r="R68" s="12" t="s">
        <v>16</v>
      </c>
      <c r="S68" s="12" t="s">
        <v>17</v>
      </c>
      <c r="T68" s="12" t="s">
        <v>18</v>
      </c>
      <c r="U68" s="12" t="s">
        <v>20</v>
      </c>
      <c r="V68" s="12" t="s">
        <v>19</v>
      </c>
      <c r="W68" s="12" t="s">
        <v>21</v>
      </c>
      <c r="X68" s="12" t="s">
        <v>22</v>
      </c>
      <c r="Y68" s="13" t="s">
        <v>23</v>
      </c>
      <c r="Z68" s="68" t="s">
        <v>48</v>
      </c>
      <c r="AA68" s="12" t="s">
        <v>49</v>
      </c>
      <c r="AB68" s="12" t="s">
        <v>24</v>
      </c>
      <c r="AC68" s="12" t="s">
        <v>25</v>
      </c>
      <c r="AD68" s="12" t="s">
        <v>26</v>
      </c>
      <c r="AE68" s="12" t="s">
        <v>27</v>
      </c>
      <c r="AF68" s="12" t="s">
        <v>28</v>
      </c>
      <c r="AG68" s="12" t="s">
        <v>29</v>
      </c>
      <c r="AH68" s="12" t="s">
        <v>30</v>
      </c>
      <c r="AI68" s="12" t="s">
        <v>31</v>
      </c>
      <c r="AJ68" s="12" t="s">
        <v>32</v>
      </c>
      <c r="AK68" s="12" t="s">
        <v>33</v>
      </c>
      <c r="AL68" s="12" t="s">
        <v>34</v>
      </c>
      <c r="AM68" s="12" t="s">
        <v>35</v>
      </c>
      <c r="AN68" s="12" t="s">
        <v>36</v>
      </c>
      <c r="AO68" s="12" t="s">
        <v>37</v>
      </c>
      <c r="AP68" s="12" t="s">
        <v>38</v>
      </c>
      <c r="AQ68" s="12" t="s">
        <v>39</v>
      </c>
      <c r="AR68" s="12" t="s">
        <v>40</v>
      </c>
      <c r="AS68" s="12" t="s">
        <v>41</v>
      </c>
      <c r="AT68" s="12" t="s">
        <v>42</v>
      </c>
      <c r="AU68" s="12" t="s">
        <v>43</v>
      </c>
      <c r="AV68" s="12" t="s">
        <v>44</v>
      </c>
      <c r="AW68" s="12" t="s">
        <v>45</v>
      </c>
      <c r="AX68" s="13" t="s">
        <v>46</v>
      </c>
      <c r="AY68" s="72" t="s">
        <v>56</v>
      </c>
    </row>
    <row r="69" spans="1:51" ht="13.5" thickBot="1" x14ac:dyDescent="0.25">
      <c r="A69" s="73">
        <v>42172</v>
      </c>
      <c r="B69" s="74">
        <v>4989.6000000000004</v>
      </c>
      <c r="C69" s="75">
        <v>3986.4</v>
      </c>
      <c r="D69" s="75">
        <v>3960</v>
      </c>
      <c r="E69" s="75">
        <v>3801.6</v>
      </c>
      <c r="F69" s="75">
        <v>3564</v>
      </c>
      <c r="G69" s="75">
        <v>3537.6</v>
      </c>
      <c r="H69" s="75">
        <v>3801.6</v>
      </c>
      <c r="I69" s="75">
        <v>4224</v>
      </c>
      <c r="J69" s="75">
        <v>4672.8</v>
      </c>
      <c r="K69" s="76">
        <v>4646.4000000000005</v>
      </c>
      <c r="L69" s="76">
        <v>4963.2</v>
      </c>
      <c r="M69" s="76">
        <v>5016</v>
      </c>
      <c r="N69" s="76">
        <v>5596.8</v>
      </c>
      <c r="O69" s="76">
        <v>6124.8</v>
      </c>
      <c r="P69" s="76">
        <v>6441.6</v>
      </c>
      <c r="Q69" s="76">
        <v>6890.4000000000005</v>
      </c>
      <c r="R69" s="76">
        <v>7418.4000000000005</v>
      </c>
      <c r="S69" s="76">
        <v>8263.2000000000007</v>
      </c>
      <c r="T69" s="76">
        <v>8474.4</v>
      </c>
      <c r="U69" s="76">
        <v>8131.2</v>
      </c>
      <c r="V69" s="76">
        <v>7128</v>
      </c>
      <c r="W69" s="76">
        <v>7682.4000000000005</v>
      </c>
      <c r="X69" s="76">
        <v>7946.4000000000005</v>
      </c>
      <c r="Y69" s="77">
        <v>7920</v>
      </c>
      <c r="Z69" s="73">
        <v>42172</v>
      </c>
      <c r="AA69" s="76">
        <v>7312.8</v>
      </c>
      <c r="AB69" s="76">
        <v>7075.2</v>
      </c>
      <c r="AC69" s="76">
        <v>7682.4000000000005</v>
      </c>
      <c r="AD69" s="76">
        <v>7972.8</v>
      </c>
      <c r="AE69" s="76">
        <v>7814.4000000000005</v>
      </c>
      <c r="AF69" s="76">
        <v>7497.6</v>
      </c>
      <c r="AG69" s="76">
        <v>7524</v>
      </c>
      <c r="AH69" s="76">
        <v>7999.2</v>
      </c>
      <c r="AI69" s="76">
        <v>7814.4000000000005</v>
      </c>
      <c r="AJ69" s="76">
        <v>7260</v>
      </c>
      <c r="AK69" s="76">
        <v>6547.2</v>
      </c>
      <c r="AL69" s="76">
        <v>6705.6</v>
      </c>
      <c r="AM69" s="76">
        <v>6758.4000000000005</v>
      </c>
      <c r="AN69" s="76">
        <v>6864</v>
      </c>
      <c r="AO69" s="76">
        <v>7154.4000000000005</v>
      </c>
      <c r="AP69" s="76">
        <v>6916.8</v>
      </c>
      <c r="AQ69" s="76">
        <v>6520.8</v>
      </c>
      <c r="AR69" s="76">
        <v>6600</v>
      </c>
      <c r="AS69" s="76">
        <v>6256.8</v>
      </c>
      <c r="AT69" s="76">
        <v>6679.2</v>
      </c>
      <c r="AU69" s="76">
        <v>5808</v>
      </c>
      <c r="AV69" s="76">
        <v>4884</v>
      </c>
      <c r="AW69" s="76">
        <v>4118.3999999999996</v>
      </c>
      <c r="AX69" s="77">
        <v>3379.2000000000003</v>
      </c>
      <c r="AY69" s="54">
        <v>300326.40000000002</v>
      </c>
    </row>
    <row r="72" spans="1:51" s="62" customFormat="1" ht="18" customHeight="1" thickBot="1" x14ac:dyDescent="0.25">
      <c r="A72" s="67"/>
      <c r="B72" s="70" t="s">
        <v>76</v>
      </c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67"/>
      <c r="AA72" s="71" t="str">
        <f>IF(B72="","",B72)</f>
        <v xml:space="preserve"> 110 Биряково СМВ ао RS</v>
      </c>
      <c r="AB72" s="3"/>
      <c r="AC72" s="3"/>
      <c r="AD72" s="3"/>
      <c r="AE72" s="3"/>
      <c r="AF72" s="3"/>
      <c r="AG72" s="3"/>
      <c r="AH72" s="3"/>
      <c r="AI72" s="3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</row>
    <row r="73" spans="1:51" s="14" customFormat="1" ht="37.5" customHeight="1" thickBot="1" x14ac:dyDescent="0.3">
      <c r="A73" s="68" t="s">
        <v>48</v>
      </c>
      <c r="B73" s="12" t="s">
        <v>0</v>
      </c>
      <c r="C73" s="12" t="s">
        <v>1</v>
      </c>
      <c r="D73" s="12" t="s">
        <v>2</v>
      </c>
      <c r="E73" s="12" t="s">
        <v>3</v>
      </c>
      <c r="F73" s="12" t="s">
        <v>4</v>
      </c>
      <c r="G73" s="12" t="s">
        <v>5</v>
      </c>
      <c r="H73" s="12" t="s">
        <v>6</v>
      </c>
      <c r="I73" s="12" t="s">
        <v>7</v>
      </c>
      <c r="J73" s="12" t="s">
        <v>8</v>
      </c>
      <c r="K73" s="12" t="s">
        <v>9</v>
      </c>
      <c r="L73" s="12" t="s">
        <v>10</v>
      </c>
      <c r="M73" s="12" t="s">
        <v>11</v>
      </c>
      <c r="N73" s="12" t="s">
        <v>12</v>
      </c>
      <c r="O73" s="12" t="s">
        <v>13</v>
      </c>
      <c r="P73" s="12" t="s">
        <v>14</v>
      </c>
      <c r="Q73" s="12" t="s">
        <v>15</v>
      </c>
      <c r="R73" s="12" t="s">
        <v>16</v>
      </c>
      <c r="S73" s="12" t="s">
        <v>17</v>
      </c>
      <c r="T73" s="12" t="s">
        <v>18</v>
      </c>
      <c r="U73" s="12" t="s">
        <v>20</v>
      </c>
      <c r="V73" s="12" t="s">
        <v>19</v>
      </c>
      <c r="W73" s="12" t="s">
        <v>21</v>
      </c>
      <c r="X73" s="12" t="s">
        <v>22</v>
      </c>
      <c r="Y73" s="13" t="s">
        <v>23</v>
      </c>
      <c r="Z73" s="68" t="s">
        <v>48</v>
      </c>
      <c r="AA73" s="12" t="s">
        <v>49</v>
      </c>
      <c r="AB73" s="12" t="s">
        <v>24</v>
      </c>
      <c r="AC73" s="12" t="s">
        <v>25</v>
      </c>
      <c r="AD73" s="12" t="s">
        <v>26</v>
      </c>
      <c r="AE73" s="12" t="s">
        <v>27</v>
      </c>
      <c r="AF73" s="12" t="s">
        <v>28</v>
      </c>
      <c r="AG73" s="12" t="s">
        <v>29</v>
      </c>
      <c r="AH73" s="12" t="s">
        <v>30</v>
      </c>
      <c r="AI73" s="12" t="s">
        <v>31</v>
      </c>
      <c r="AJ73" s="12" t="s">
        <v>32</v>
      </c>
      <c r="AK73" s="12" t="s">
        <v>33</v>
      </c>
      <c r="AL73" s="12" t="s">
        <v>34</v>
      </c>
      <c r="AM73" s="12" t="s">
        <v>35</v>
      </c>
      <c r="AN73" s="12" t="s">
        <v>36</v>
      </c>
      <c r="AO73" s="12" t="s">
        <v>37</v>
      </c>
      <c r="AP73" s="12" t="s">
        <v>38</v>
      </c>
      <c r="AQ73" s="12" t="s">
        <v>39</v>
      </c>
      <c r="AR73" s="12" t="s">
        <v>40</v>
      </c>
      <c r="AS73" s="12" t="s">
        <v>41</v>
      </c>
      <c r="AT73" s="12" t="s">
        <v>42</v>
      </c>
      <c r="AU73" s="12" t="s">
        <v>43</v>
      </c>
      <c r="AV73" s="12" t="s">
        <v>44</v>
      </c>
      <c r="AW73" s="12" t="s">
        <v>45</v>
      </c>
      <c r="AX73" s="13" t="s">
        <v>46</v>
      </c>
      <c r="AY73" s="72" t="s">
        <v>56</v>
      </c>
    </row>
    <row r="74" spans="1:51" ht="13.5" thickBot="1" x14ac:dyDescent="0.25">
      <c r="A74" s="73">
        <v>42172</v>
      </c>
      <c r="B74" s="74">
        <v>4976.4000000000005</v>
      </c>
      <c r="C74" s="75">
        <v>3999.6</v>
      </c>
      <c r="D74" s="75">
        <v>3946.8</v>
      </c>
      <c r="E74" s="75">
        <v>3814.8</v>
      </c>
      <c r="F74" s="75">
        <v>3564</v>
      </c>
      <c r="G74" s="75">
        <v>3524.4</v>
      </c>
      <c r="H74" s="75">
        <v>3801.6</v>
      </c>
      <c r="I74" s="75">
        <v>4224</v>
      </c>
      <c r="J74" s="75">
        <v>4686</v>
      </c>
      <c r="K74" s="76">
        <v>4633.2</v>
      </c>
      <c r="L74" s="76">
        <v>4963.2</v>
      </c>
      <c r="M74" s="76">
        <v>5029.2</v>
      </c>
      <c r="N74" s="76">
        <v>5596.8</v>
      </c>
      <c r="O74" s="76">
        <v>6111.6</v>
      </c>
      <c r="P74" s="76">
        <v>6454.8</v>
      </c>
      <c r="Q74" s="76">
        <v>6890.4000000000005</v>
      </c>
      <c r="R74" s="76">
        <v>7418.4000000000005</v>
      </c>
      <c r="S74" s="76">
        <v>8263.2000000000007</v>
      </c>
      <c r="T74" s="76">
        <v>8461.2000000000007</v>
      </c>
      <c r="U74" s="76">
        <v>8131.2</v>
      </c>
      <c r="V74" s="76">
        <v>7141.2</v>
      </c>
      <c r="W74" s="76">
        <v>7669.2</v>
      </c>
      <c r="X74" s="76">
        <v>7959.6</v>
      </c>
      <c r="Y74" s="77">
        <v>7920</v>
      </c>
      <c r="Z74" s="73">
        <v>42172</v>
      </c>
      <c r="AA74" s="76">
        <v>7312.8</v>
      </c>
      <c r="AB74" s="76">
        <v>7075.2</v>
      </c>
      <c r="AC74" s="76">
        <v>7669.2</v>
      </c>
      <c r="AD74" s="76">
        <v>7972.8</v>
      </c>
      <c r="AE74" s="76">
        <v>7814.4000000000005</v>
      </c>
      <c r="AF74" s="76">
        <v>7497.6</v>
      </c>
      <c r="AG74" s="76">
        <v>7537.2</v>
      </c>
      <c r="AH74" s="76">
        <v>7999.2</v>
      </c>
      <c r="AI74" s="76">
        <v>7801.2</v>
      </c>
      <c r="AJ74" s="76">
        <v>7273.2</v>
      </c>
      <c r="AK74" s="76">
        <v>6547.2</v>
      </c>
      <c r="AL74" s="76">
        <v>6679.2</v>
      </c>
      <c r="AM74" s="76">
        <v>6784.8</v>
      </c>
      <c r="AN74" s="76">
        <v>6850.8</v>
      </c>
      <c r="AO74" s="76">
        <v>7141.2</v>
      </c>
      <c r="AP74" s="76">
        <v>6943.2</v>
      </c>
      <c r="AQ74" s="76">
        <v>6520.8</v>
      </c>
      <c r="AR74" s="76">
        <v>6586.8</v>
      </c>
      <c r="AS74" s="76">
        <v>6270</v>
      </c>
      <c r="AT74" s="76">
        <v>6679.2</v>
      </c>
      <c r="AU74" s="76">
        <v>5794.8</v>
      </c>
      <c r="AV74" s="76">
        <v>4884</v>
      </c>
      <c r="AW74" s="76">
        <v>4118.3999999999996</v>
      </c>
      <c r="AX74" s="77">
        <v>3392.4</v>
      </c>
      <c r="AY74" s="64">
        <v>300326.40000000008</v>
      </c>
    </row>
    <row r="77" spans="1:51" s="62" customFormat="1" ht="18" customHeight="1" thickBot="1" x14ac:dyDescent="0.25">
      <c r="A77" s="67"/>
      <c r="B77" s="70" t="s">
        <v>77</v>
      </c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67"/>
      <c r="AA77" s="71" t="str">
        <f>IF(B77="","",B77)</f>
        <v xml:space="preserve"> 110 Биряково СМВ ап</v>
      </c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</row>
    <row r="78" spans="1:51" s="14" customFormat="1" ht="37.5" customHeight="1" thickBot="1" x14ac:dyDescent="0.3">
      <c r="A78" s="68" t="s">
        <v>48</v>
      </c>
      <c r="B78" s="12" t="s">
        <v>0</v>
      </c>
      <c r="C78" s="12" t="s">
        <v>1</v>
      </c>
      <c r="D78" s="12" t="s">
        <v>2</v>
      </c>
      <c r="E78" s="12" t="s">
        <v>3</v>
      </c>
      <c r="F78" s="12" t="s">
        <v>4</v>
      </c>
      <c r="G78" s="12" t="s">
        <v>5</v>
      </c>
      <c r="H78" s="12" t="s">
        <v>6</v>
      </c>
      <c r="I78" s="12" t="s">
        <v>7</v>
      </c>
      <c r="J78" s="12" t="s">
        <v>8</v>
      </c>
      <c r="K78" s="12" t="s">
        <v>9</v>
      </c>
      <c r="L78" s="12" t="s">
        <v>10</v>
      </c>
      <c r="M78" s="12" t="s">
        <v>11</v>
      </c>
      <c r="N78" s="12" t="s">
        <v>12</v>
      </c>
      <c r="O78" s="12" t="s">
        <v>13</v>
      </c>
      <c r="P78" s="12" t="s">
        <v>14</v>
      </c>
      <c r="Q78" s="12" t="s">
        <v>15</v>
      </c>
      <c r="R78" s="12" t="s">
        <v>16</v>
      </c>
      <c r="S78" s="12" t="s">
        <v>17</v>
      </c>
      <c r="T78" s="12" t="s">
        <v>18</v>
      </c>
      <c r="U78" s="12" t="s">
        <v>20</v>
      </c>
      <c r="V78" s="12" t="s">
        <v>19</v>
      </c>
      <c r="W78" s="12" t="s">
        <v>21</v>
      </c>
      <c r="X78" s="12" t="s">
        <v>22</v>
      </c>
      <c r="Y78" s="13" t="s">
        <v>23</v>
      </c>
      <c r="Z78" s="68" t="s">
        <v>48</v>
      </c>
      <c r="AA78" s="12" t="s">
        <v>49</v>
      </c>
      <c r="AB78" s="12" t="s">
        <v>24</v>
      </c>
      <c r="AC78" s="12" t="s">
        <v>25</v>
      </c>
      <c r="AD78" s="12" t="s">
        <v>26</v>
      </c>
      <c r="AE78" s="12" t="s">
        <v>27</v>
      </c>
      <c r="AF78" s="12" t="s">
        <v>28</v>
      </c>
      <c r="AG78" s="12" t="s">
        <v>29</v>
      </c>
      <c r="AH78" s="12" t="s">
        <v>30</v>
      </c>
      <c r="AI78" s="12" t="s">
        <v>31</v>
      </c>
      <c r="AJ78" s="12" t="s">
        <v>32</v>
      </c>
      <c r="AK78" s="12" t="s">
        <v>33</v>
      </c>
      <c r="AL78" s="12" t="s">
        <v>34</v>
      </c>
      <c r="AM78" s="12" t="s">
        <v>35</v>
      </c>
      <c r="AN78" s="12" t="s">
        <v>36</v>
      </c>
      <c r="AO78" s="12" t="s">
        <v>37</v>
      </c>
      <c r="AP78" s="12" t="s">
        <v>38</v>
      </c>
      <c r="AQ78" s="12" t="s">
        <v>39</v>
      </c>
      <c r="AR78" s="12" t="s">
        <v>40</v>
      </c>
      <c r="AS78" s="12" t="s">
        <v>41</v>
      </c>
      <c r="AT78" s="12" t="s">
        <v>42</v>
      </c>
      <c r="AU78" s="12" t="s">
        <v>43</v>
      </c>
      <c r="AV78" s="12" t="s">
        <v>44</v>
      </c>
      <c r="AW78" s="12" t="s">
        <v>45</v>
      </c>
      <c r="AX78" s="13" t="s">
        <v>46</v>
      </c>
      <c r="AY78" s="72" t="s">
        <v>56</v>
      </c>
    </row>
    <row r="79" spans="1:51" ht="13.5" thickBot="1" x14ac:dyDescent="0.25">
      <c r="A79" s="73">
        <v>42172</v>
      </c>
      <c r="B79" s="74">
        <v>0</v>
      </c>
      <c r="C79" s="75">
        <v>0</v>
      </c>
      <c r="D79" s="75">
        <v>0</v>
      </c>
      <c r="E79" s="75">
        <v>0</v>
      </c>
      <c r="F79" s="75">
        <v>0</v>
      </c>
      <c r="G79" s="75">
        <v>0</v>
      </c>
      <c r="H79" s="75">
        <v>0</v>
      </c>
      <c r="I79" s="75">
        <v>0</v>
      </c>
      <c r="J79" s="75">
        <v>0</v>
      </c>
      <c r="K79" s="76">
        <v>0</v>
      </c>
      <c r="L79" s="76">
        <v>0</v>
      </c>
      <c r="M79" s="76">
        <v>0</v>
      </c>
      <c r="N79" s="76">
        <v>0</v>
      </c>
      <c r="O79" s="76">
        <v>0</v>
      </c>
      <c r="P79" s="76">
        <v>0</v>
      </c>
      <c r="Q79" s="76">
        <v>0</v>
      </c>
      <c r="R79" s="76">
        <v>0</v>
      </c>
      <c r="S79" s="76">
        <v>0</v>
      </c>
      <c r="T79" s="76">
        <v>0</v>
      </c>
      <c r="U79" s="76">
        <v>0</v>
      </c>
      <c r="V79" s="76">
        <v>0</v>
      </c>
      <c r="W79" s="76">
        <v>0</v>
      </c>
      <c r="X79" s="76">
        <v>0</v>
      </c>
      <c r="Y79" s="77">
        <v>0</v>
      </c>
      <c r="Z79" s="73">
        <v>42172</v>
      </c>
      <c r="AA79" s="76">
        <v>0</v>
      </c>
      <c r="AB79" s="76">
        <v>0</v>
      </c>
      <c r="AC79" s="76">
        <v>0</v>
      </c>
      <c r="AD79" s="76">
        <v>0</v>
      </c>
      <c r="AE79" s="76">
        <v>0</v>
      </c>
      <c r="AF79" s="76">
        <v>0</v>
      </c>
      <c r="AG79" s="76">
        <v>0</v>
      </c>
      <c r="AH79" s="76">
        <v>0</v>
      </c>
      <c r="AI79" s="76">
        <v>0</v>
      </c>
      <c r="AJ79" s="76">
        <v>0</v>
      </c>
      <c r="AK79" s="76">
        <v>0</v>
      </c>
      <c r="AL79" s="76">
        <v>0</v>
      </c>
      <c r="AM79" s="76">
        <v>0</v>
      </c>
      <c r="AN79" s="76">
        <v>0</v>
      </c>
      <c r="AO79" s="76">
        <v>0</v>
      </c>
      <c r="AP79" s="76">
        <v>0</v>
      </c>
      <c r="AQ79" s="76">
        <v>0</v>
      </c>
      <c r="AR79" s="76">
        <v>0</v>
      </c>
      <c r="AS79" s="76">
        <v>0</v>
      </c>
      <c r="AT79" s="76">
        <v>0</v>
      </c>
      <c r="AU79" s="76">
        <v>0</v>
      </c>
      <c r="AV79" s="76">
        <v>0</v>
      </c>
      <c r="AW79" s="76">
        <v>0</v>
      </c>
      <c r="AX79" s="77">
        <v>0</v>
      </c>
      <c r="AY79" s="64">
        <v>0</v>
      </c>
    </row>
    <row r="82" spans="1:51" s="62" customFormat="1" ht="18" customHeight="1" thickBot="1" x14ac:dyDescent="0.25">
      <c r="A82" s="67"/>
      <c r="B82" s="70" t="s">
        <v>78</v>
      </c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67"/>
      <c r="AA82" s="71" t="str">
        <f>IF(B82="","",B82)</f>
        <v xml:space="preserve"> 110 Биряково СМВ ап RS</v>
      </c>
      <c r="AB82" s="3"/>
      <c r="AC82" s="3"/>
      <c r="AD82" s="3"/>
      <c r="AE82" s="3"/>
      <c r="AF82" s="3"/>
      <c r="AG82" s="3"/>
      <c r="AH82" s="3"/>
      <c r="AI82" s="3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</row>
    <row r="83" spans="1:51" s="14" customFormat="1" ht="37.5" customHeight="1" thickBot="1" x14ac:dyDescent="0.3">
      <c r="A83" s="68" t="s">
        <v>48</v>
      </c>
      <c r="B83" s="12" t="s">
        <v>0</v>
      </c>
      <c r="C83" s="12" t="s">
        <v>1</v>
      </c>
      <c r="D83" s="12" t="s">
        <v>2</v>
      </c>
      <c r="E83" s="12" t="s">
        <v>3</v>
      </c>
      <c r="F83" s="12" t="s">
        <v>4</v>
      </c>
      <c r="G83" s="12" t="s">
        <v>5</v>
      </c>
      <c r="H83" s="12" t="s">
        <v>6</v>
      </c>
      <c r="I83" s="12" t="s">
        <v>7</v>
      </c>
      <c r="J83" s="12" t="s">
        <v>8</v>
      </c>
      <c r="K83" s="12" t="s">
        <v>9</v>
      </c>
      <c r="L83" s="12" t="s">
        <v>10</v>
      </c>
      <c r="M83" s="12" t="s">
        <v>11</v>
      </c>
      <c r="N83" s="12" t="s">
        <v>12</v>
      </c>
      <c r="O83" s="12" t="s">
        <v>13</v>
      </c>
      <c r="P83" s="12" t="s">
        <v>14</v>
      </c>
      <c r="Q83" s="12" t="s">
        <v>15</v>
      </c>
      <c r="R83" s="12" t="s">
        <v>16</v>
      </c>
      <c r="S83" s="12" t="s">
        <v>17</v>
      </c>
      <c r="T83" s="12" t="s">
        <v>18</v>
      </c>
      <c r="U83" s="12" t="s">
        <v>20</v>
      </c>
      <c r="V83" s="12" t="s">
        <v>19</v>
      </c>
      <c r="W83" s="12" t="s">
        <v>21</v>
      </c>
      <c r="X83" s="12" t="s">
        <v>22</v>
      </c>
      <c r="Y83" s="13" t="s">
        <v>23</v>
      </c>
      <c r="Z83" s="68" t="s">
        <v>48</v>
      </c>
      <c r="AA83" s="12" t="s">
        <v>49</v>
      </c>
      <c r="AB83" s="12" t="s">
        <v>24</v>
      </c>
      <c r="AC83" s="12" t="s">
        <v>25</v>
      </c>
      <c r="AD83" s="12" t="s">
        <v>26</v>
      </c>
      <c r="AE83" s="12" t="s">
        <v>27</v>
      </c>
      <c r="AF83" s="12" t="s">
        <v>28</v>
      </c>
      <c r="AG83" s="12" t="s">
        <v>29</v>
      </c>
      <c r="AH83" s="12" t="s">
        <v>30</v>
      </c>
      <c r="AI83" s="12" t="s">
        <v>31</v>
      </c>
      <c r="AJ83" s="12" t="s">
        <v>32</v>
      </c>
      <c r="AK83" s="12" t="s">
        <v>33</v>
      </c>
      <c r="AL83" s="12" t="s">
        <v>34</v>
      </c>
      <c r="AM83" s="12" t="s">
        <v>35</v>
      </c>
      <c r="AN83" s="12" t="s">
        <v>36</v>
      </c>
      <c r="AO83" s="12" t="s">
        <v>37</v>
      </c>
      <c r="AP83" s="12" t="s">
        <v>38</v>
      </c>
      <c r="AQ83" s="12" t="s">
        <v>39</v>
      </c>
      <c r="AR83" s="12" t="s">
        <v>40</v>
      </c>
      <c r="AS83" s="12" t="s">
        <v>41</v>
      </c>
      <c r="AT83" s="12" t="s">
        <v>42</v>
      </c>
      <c r="AU83" s="12" t="s">
        <v>43</v>
      </c>
      <c r="AV83" s="12" t="s">
        <v>44</v>
      </c>
      <c r="AW83" s="12" t="s">
        <v>45</v>
      </c>
      <c r="AX83" s="13" t="s">
        <v>46</v>
      </c>
      <c r="AY83" s="72" t="s">
        <v>56</v>
      </c>
    </row>
    <row r="84" spans="1:51" ht="13.5" thickBot="1" x14ac:dyDescent="0.25">
      <c r="A84" s="73">
        <v>42172</v>
      </c>
      <c r="B84" s="74">
        <v>0</v>
      </c>
      <c r="C84" s="75">
        <v>0</v>
      </c>
      <c r="D84" s="75">
        <v>0</v>
      </c>
      <c r="E84" s="75">
        <v>0</v>
      </c>
      <c r="F84" s="75">
        <v>0</v>
      </c>
      <c r="G84" s="75">
        <v>0</v>
      </c>
      <c r="H84" s="75">
        <v>0</v>
      </c>
      <c r="I84" s="75">
        <v>0</v>
      </c>
      <c r="J84" s="75">
        <v>0</v>
      </c>
      <c r="K84" s="76">
        <v>0</v>
      </c>
      <c r="L84" s="76">
        <v>0</v>
      </c>
      <c r="M84" s="76">
        <v>0</v>
      </c>
      <c r="N84" s="76">
        <v>0</v>
      </c>
      <c r="O84" s="76">
        <v>0</v>
      </c>
      <c r="P84" s="76">
        <v>0</v>
      </c>
      <c r="Q84" s="76">
        <v>0</v>
      </c>
      <c r="R84" s="76">
        <v>0</v>
      </c>
      <c r="S84" s="76">
        <v>0</v>
      </c>
      <c r="T84" s="76">
        <v>0</v>
      </c>
      <c r="U84" s="76">
        <v>0</v>
      </c>
      <c r="V84" s="76">
        <v>0</v>
      </c>
      <c r="W84" s="76">
        <v>0</v>
      </c>
      <c r="X84" s="76">
        <v>0</v>
      </c>
      <c r="Y84" s="77">
        <v>0</v>
      </c>
      <c r="Z84" s="73">
        <v>42172</v>
      </c>
      <c r="AA84" s="76">
        <v>0</v>
      </c>
      <c r="AB84" s="76">
        <v>0</v>
      </c>
      <c r="AC84" s="76">
        <v>0</v>
      </c>
      <c r="AD84" s="76">
        <v>0</v>
      </c>
      <c r="AE84" s="76">
        <v>0</v>
      </c>
      <c r="AF84" s="76">
        <v>0</v>
      </c>
      <c r="AG84" s="76">
        <v>0</v>
      </c>
      <c r="AH84" s="76">
        <v>0</v>
      </c>
      <c r="AI84" s="76">
        <v>0</v>
      </c>
      <c r="AJ84" s="76">
        <v>0</v>
      </c>
      <c r="AK84" s="76">
        <v>0</v>
      </c>
      <c r="AL84" s="76">
        <v>0</v>
      </c>
      <c r="AM84" s="76">
        <v>0</v>
      </c>
      <c r="AN84" s="76">
        <v>0</v>
      </c>
      <c r="AO84" s="76">
        <v>0</v>
      </c>
      <c r="AP84" s="76">
        <v>0</v>
      </c>
      <c r="AQ84" s="76">
        <v>0</v>
      </c>
      <c r="AR84" s="76">
        <v>0</v>
      </c>
      <c r="AS84" s="76">
        <v>0</v>
      </c>
      <c r="AT84" s="76">
        <v>0</v>
      </c>
      <c r="AU84" s="76">
        <v>0</v>
      </c>
      <c r="AV84" s="76">
        <v>0</v>
      </c>
      <c r="AW84" s="76">
        <v>0</v>
      </c>
      <c r="AX84" s="77">
        <v>0</v>
      </c>
      <c r="AY84" s="64">
        <v>0</v>
      </c>
    </row>
    <row r="87" spans="1:51" s="62" customFormat="1" ht="18" customHeight="1" thickBot="1" x14ac:dyDescent="0.25">
      <c r="A87" s="67"/>
      <c r="B87" s="70" t="s">
        <v>79</v>
      </c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67"/>
      <c r="AA87" s="71" t="str">
        <f>IF(B87="","",B87)</f>
        <v xml:space="preserve"> 110 Биряково Т 1 ап</v>
      </c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</row>
    <row r="88" spans="1:51" s="14" customFormat="1" ht="37.5" customHeight="1" thickBot="1" x14ac:dyDescent="0.3">
      <c r="A88" s="68" t="s">
        <v>48</v>
      </c>
      <c r="B88" s="12" t="s">
        <v>0</v>
      </c>
      <c r="C88" s="12" t="s">
        <v>1</v>
      </c>
      <c r="D88" s="12" t="s">
        <v>2</v>
      </c>
      <c r="E88" s="12" t="s">
        <v>3</v>
      </c>
      <c r="F88" s="12" t="s">
        <v>4</v>
      </c>
      <c r="G88" s="12" t="s">
        <v>5</v>
      </c>
      <c r="H88" s="12" t="s">
        <v>6</v>
      </c>
      <c r="I88" s="12" t="s">
        <v>7</v>
      </c>
      <c r="J88" s="12" t="s">
        <v>8</v>
      </c>
      <c r="K88" s="12" t="s">
        <v>9</v>
      </c>
      <c r="L88" s="12" t="s">
        <v>10</v>
      </c>
      <c r="M88" s="12" t="s">
        <v>11</v>
      </c>
      <c r="N88" s="12" t="s">
        <v>12</v>
      </c>
      <c r="O88" s="12" t="s">
        <v>13</v>
      </c>
      <c r="P88" s="12" t="s">
        <v>14</v>
      </c>
      <c r="Q88" s="12" t="s">
        <v>15</v>
      </c>
      <c r="R88" s="12" t="s">
        <v>16</v>
      </c>
      <c r="S88" s="12" t="s">
        <v>17</v>
      </c>
      <c r="T88" s="12" t="s">
        <v>18</v>
      </c>
      <c r="U88" s="12" t="s">
        <v>20</v>
      </c>
      <c r="V88" s="12" t="s">
        <v>19</v>
      </c>
      <c r="W88" s="12" t="s">
        <v>21</v>
      </c>
      <c r="X88" s="12" t="s">
        <v>22</v>
      </c>
      <c r="Y88" s="13" t="s">
        <v>23</v>
      </c>
      <c r="Z88" s="68" t="s">
        <v>48</v>
      </c>
      <c r="AA88" s="12" t="s">
        <v>49</v>
      </c>
      <c r="AB88" s="12" t="s">
        <v>24</v>
      </c>
      <c r="AC88" s="12" t="s">
        <v>25</v>
      </c>
      <c r="AD88" s="12" t="s">
        <v>26</v>
      </c>
      <c r="AE88" s="12" t="s">
        <v>27</v>
      </c>
      <c r="AF88" s="12" t="s">
        <v>28</v>
      </c>
      <c r="AG88" s="12" t="s">
        <v>29</v>
      </c>
      <c r="AH88" s="12" t="s">
        <v>30</v>
      </c>
      <c r="AI88" s="12" t="s">
        <v>31</v>
      </c>
      <c r="AJ88" s="12" t="s">
        <v>32</v>
      </c>
      <c r="AK88" s="12" t="s">
        <v>33</v>
      </c>
      <c r="AL88" s="12" t="s">
        <v>34</v>
      </c>
      <c r="AM88" s="12" t="s">
        <v>35</v>
      </c>
      <c r="AN88" s="12" t="s">
        <v>36</v>
      </c>
      <c r="AO88" s="12" t="s">
        <v>37</v>
      </c>
      <c r="AP88" s="12" t="s">
        <v>38</v>
      </c>
      <c r="AQ88" s="12" t="s">
        <v>39</v>
      </c>
      <c r="AR88" s="12" t="s">
        <v>40</v>
      </c>
      <c r="AS88" s="12" t="s">
        <v>41</v>
      </c>
      <c r="AT88" s="12" t="s">
        <v>42</v>
      </c>
      <c r="AU88" s="12" t="s">
        <v>43</v>
      </c>
      <c r="AV88" s="12" t="s">
        <v>44</v>
      </c>
      <c r="AW88" s="12" t="s">
        <v>45</v>
      </c>
      <c r="AX88" s="13" t="s">
        <v>46</v>
      </c>
      <c r="AY88" s="72" t="s">
        <v>56</v>
      </c>
    </row>
    <row r="89" spans="1:51" ht="13.5" thickBot="1" x14ac:dyDescent="0.25">
      <c r="A89" s="73">
        <v>42172</v>
      </c>
      <c r="B89" s="74">
        <v>92.4</v>
      </c>
      <c r="C89" s="75">
        <v>92.4</v>
      </c>
      <c r="D89" s="75">
        <v>79.2</v>
      </c>
      <c r="E89" s="75">
        <v>79.2</v>
      </c>
      <c r="F89" s="75">
        <v>79.2</v>
      </c>
      <c r="G89" s="75">
        <v>79.2</v>
      </c>
      <c r="H89" s="75">
        <v>79.2</v>
      </c>
      <c r="I89" s="75">
        <v>92.4</v>
      </c>
      <c r="J89" s="75">
        <v>79.2</v>
      </c>
      <c r="K89" s="76">
        <v>79.2</v>
      </c>
      <c r="L89" s="76">
        <v>92.4</v>
      </c>
      <c r="M89" s="76">
        <v>92.4</v>
      </c>
      <c r="N89" s="76">
        <v>105.60000000000001</v>
      </c>
      <c r="O89" s="76">
        <v>145.20000000000002</v>
      </c>
      <c r="P89" s="76">
        <v>145.20000000000002</v>
      </c>
      <c r="Q89" s="76">
        <v>145.20000000000002</v>
      </c>
      <c r="R89" s="76">
        <v>158.4</v>
      </c>
      <c r="S89" s="76">
        <v>158.4</v>
      </c>
      <c r="T89" s="76">
        <v>184.8</v>
      </c>
      <c r="U89" s="76">
        <v>158.4</v>
      </c>
      <c r="V89" s="76">
        <v>158.4</v>
      </c>
      <c r="W89" s="76">
        <v>158.4</v>
      </c>
      <c r="X89" s="76">
        <v>132</v>
      </c>
      <c r="Y89" s="77">
        <v>158.4</v>
      </c>
      <c r="Z89" s="73">
        <v>42172</v>
      </c>
      <c r="AA89" s="76">
        <v>145.20000000000002</v>
      </c>
      <c r="AB89" s="76">
        <v>145.20000000000002</v>
      </c>
      <c r="AC89" s="76">
        <v>145.20000000000002</v>
      </c>
      <c r="AD89" s="76">
        <v>145.20000000000002</v>
      </c>
      <c r="AE89" s="76">
        <v>118.8</v>
      </c>
      <c r="AF89" s="76">
        <v>118.8</v>
      </c>
      <c r="AG89" s="76">
        <v>132</v>
      </c>
      <c r="AH89" s="76">
        <v>132</v>
      </c>
      <c r="AI89" s="76">
        <v>132</v>
      </c>
      <c r="AJ89" s="76">
        <v>132</v>
      </c>
      <c r="AK89" s="76">
        <v>132</v>
      </c>
      <c r="AL89" s="76">
        <v>132</v>
      </c>
      <c r="AM89" s="76">
        <v>158.4</v>
      </c>
      <c r="AN89" s="76">
        <v>132</v>
      </c>
      <c r="AO89" s="76">
        <v>118.8</v>
      </c>
      <c r="AP89" s="76">
        <v>145.20000000000002</v>
      </c>
      <c r="AQ89" s="76">
        <v>145.20000000000002</v>
      </c>
      <c r="AR89" s="76">
        <v>132</v>
      </c>
      <c r="AS89" s="76">
        <v>132</v>
      </c>
      <c r="AT89" s="76">
        <v>158.4</v>
      </c>
      <c r="AU89" s="76">
        <v>132</v>
      </c>
      <c r="AV89" s="76">
        <v>118.8</v>
      </c>
      <c r="AW89" s="76">
        <v>105.60000000000001</v>
      </c>
      <c r="AX89" s="77">
        <v>105.60000000000001</v>
      </c>
      <c r="AY89" s="64">
        <v>6019.2000000000007</v>
      </c>
    </row>
    <row r="92" spans="1:51" s="62" customFormat="1" ht="18" customHeight="1" thickBot="1" x14ac:dyDescent="0.25">
      <c r="A92" s="67"/>
      <c r="B92" s="70" t="s">
        <v>80</v>
      </c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67"/>
      <c r="AA92" s="71" t="str">
        <f>IF(B92="","",B92)</f>
        <v xml:space="preserve"> 110 Биряково Т 2 ап</v>
      </c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</row>
    <row r="93" spans="1:51" s="14" customFormat="1" ht="37.5" customHeight="1" thickBot="1" x14ac:dyDescent="0.3">
      <c r="A93" s="68" t="s">
        <v>48</v>
      </c>
      <c r="B93" s="12" t="s">
        <v>0</v>
      </c>
      <c r="C93" s="12" t="s">
        <v>1</v>
      </c>
      <c r="D93" s="12" t="s">
        <v>2</v>
      </c>
      <c r="E93" s="12" t="s">
        <v>3</v>
      </c>
      <c r="F93" s="12" t="s">
        <v>4</v>
      </c>
      <c r="G93" s="12" t="s">
        <v>5</v>
      </c>
      <c r="H93" s="12" t="s">
        <v>6</v>
      </c>
      <c r="I93" s="12" t="s">
        <v>7</v>
      </c>
      <c r="J93" s="12" t="s">
        <v>8</v>
      </c>
      <c r="K93" s="12" t="s">
        <v>9</v>
      </c>
      <c r="L93" s="12" t="s">
        <v>10</v>
      </c>
      <c r="M93" s="12" t="s">
        <v>11</v>
      </c>
      <c r="N93" s="12" t="s">
        <v>12</v>
      </c>
      <c r="O93" s="12" t="s">
        <v>13</v>
      </c>
      <c r="P93" s="12" t="s">
        <v>14</v>
      </c>
      <c r="Q93" s="12" t="s">
        <v>15</v>
      </c>
      <c r="R93" s="12" t="s">
        <v>16</v>
      </c>
      <c r="S93" s="12" t="s">
        <v>17</v>
      </c>
      <c r="T93" s="12" t="s">
        <v>18</v>
      </c>
      <c r="U93" s="12" t="s">
        <v>20</v>
      </c>
      <c r="V93" s="12" t="s">
        <v>19</v>
      </c>
      <c r="W93" s="12" t="s">
        <v>21</v>
      </c>
      <c r="X93" s="12" t="s">
        <v>22</v>
      </c>
      <c r="Y93" s="13" t="s">
        <v>23</v>
      </c>
      <c r="Z93" s="68" t="s">
        <v>48</v>
      </c>
      <c r="AA93" s="12" t="s">
        <v>49</v>
      </c>
      <c r="AB93" s="12" t="s">
        <v>24</v>
      </c>
      <c r="AC93" s="12" t="s">
        <v>25</v>
      </c>
      <c r="AD93" s="12" t="s">
        <v>26</v>
      </c>
      <c r="AE93" s="12" t="s">
        <v>27</v>
      </c>
      <c r="AF93" s="12" t="s">
        <v>28</v>
      </c>
      <c r="AG93" s="12" t="s">
        <v>29</v>
      </c>
      <c r="AH93" s="12" t="s">
        <v>30</v>
      </c>
      <c r="AI93" s="12" t="s">
        <v>31</v>
      </c>
      <c r="AJ93" s="12" t="s">
        <v>32</v>
      </c>
      <c r="AK93" s="12" t="s">
        <v>33</v>
      </c>
      <c r="AL93" s="12" t="s">
        <v>34</v>
      </c>
      <c r="AM93" s="12" t="s">
        <v>35</v>
      </c>
      <c r="AN93" s="12" t="s">
        <v>36</v>
      </c>
      <c r="AO93" s="12" t="s">
        <v>37</v>
      </c>
      <c r="AP93" s="12" t="s">
        <v>38</v>
      </c>
      <c r="AQ93" s="12" t="s">
        <v>39</v>
      </c>
      <c r="AR93" s="12" t="s">
        <v>40</v>
      </c>
      <c r="AS93" s="12" t="s">
        <v>41</v>
      </c>
      <c r="AT93" s="12" t="s">
        <v>42</v>
      </c>
      <c r="AU93" s="12" t="s">
        <v>43</v>
      </c>
      <c r="AV93" s="12" t="s">
        <v>44</v>
      </c>
      <c r="AW93" s="12" t="s">
        <v>45</v>
      </c>
      <c r="AX93" s="13" t="s">
        <v>46</v>
      </c>
      <c r="AY93" s="72" t="s">
        <v>56</v>
      </c>
    </row>
    <row r="94" spans="1:51" ht="13.5" thickBot="1" x14ac:dyDescent="0.25">
      <c r="A94" s="73">
        <v>42172</v>
      </c>
      <c r="B94" s="74">
        <v>92.4</v>
      </c>
      <c r="C94" s="75">
        <v>105.60000000000001</v>
      </c>
      <c r="D94" s="75">
        <v>92.4</v>
      </c>
      <c r="E94" s="75">
        <v>105.60000000000001</v>
      </c>
      <c r="F94" s="75">
        <v>92.4</v>
      </c>
      <c r="G94" s="75">
        <v>92.4</v>
      </c>
      <c r="H94" s="75">
        <v>105.60000000000001</v>
      </c>
      <c r="I94" s="75">
        <v>92.4</v>
      </c>
      <c r="J94" s="75">
        <v>92.4</v>
      </c>
      <c r="K94" s="76">
        <v>118.8</v>
      </c>
      <c r="L94" s="76">
        <v>158.4</v>
      </c>
      <c r="M94" s="76">
        <v>158.4</v>
      </c>
      <c r="N94" s="76">
        <v>184.8</v>
      </c>
      <c r="O94" s="76">
        <v>198</v>
      </c>
      <c r="P94" s="76">
        <v>184.8</v>
      </c>
      <c r="Q94" s="76">
        <v>171.6</v>
      </c>
      <c r="R94" s="76">
        <v>198</v>
      </c>
      <c r="S94" s="76">
        <v>171.6</v>
      </c>
      <c r="T94" s="76">
        <v>171.6</v>
      </c>
      <c r="U94" s="76">
        <v>184.8</v>
      </c>
      <c r="V94" s="76">
        <v>198</v>
      </c>
      <c r="W94" s="76">
        <v>171.6</v>
      </c>
      <c r="X94" s="76">
        <v>158.4</v>
      </c>
      <c r="Y94" s="77">
        <v>171.6</v>
      </c>
      <c r="Z94" s="73">
        <v>42172</v>
      </c>
      <c r="AA94" s="76">
        <v>145.20000000000002</v>
      </c>
      <c r="AB94" s="76">
        <v>171.6</v>
      </c>
      <c r="AC94" s="76">
        <v>158.4</v>
      </c>
      <c r="AD94" s="76">
        <v>184.8</v>
      </c>
      <c r="AE94" s="76">
        <v>184.8</v>
      </c>
      <c r="AF94" s="76">
        <v>171.6</v>
      </c>
      <c r="AG94" s="76">
        <v>158.4</v>
      </c>
      <c r="AH94" s="76">
        <v>171.6</v>
      </c>
      <c r="AI94" s="76">
        <v>145.20000000000002</v>
      </c>
      <c r="AJ94" s="76">
        <v>145.20000000000002</v>
      </c>
      <c r="AK94" s="76">
        <v>132</v>
      </c>
      <c r="AL94" s="76">
        <v>145.20000000000002</v>
      </c>
      <c r="AM94" s="76">
        <v>158.4</v>
      </c>
      <c r="AN94" s="76">
        <v>171.6</v>
      </c>
      <c r="AO94" s="76">
        <v>198</v>
      </c>
      <c r="AP94" s="76">
        <v>184.8</v>
      </c>
      <c r="AQ94" s="76">
        <v>198</v>
      </c>
      <c r="AR94" s="76">
        <v>198</v>
      </c>
      <c r="AS94" s="76">
        <v>184.8</v>
      </c>
      <c r="AT94" s="76">
        <v>184.8</v>
      </c>
      <c r="AU94" s="76">
        <v>145.20000000000002</v>
      </c>
      <c r="AV94" s="76">
        <v>145.20000000000002</v>
      </c>
      <c r="AW94" s="76">
        <v>118.8</v>
      </c>
      <c r="AX94" s="77">
        <v>132</v>
      </c>
      <c r="AY94" s="64">
        <v>7405.2</v>
      </c>
    </row>
    <row r="97" spans="1:51" s="62" customFormat="1" ht="18" customHeight="1" thickBot="1" x14ac:dyDescent="0.25">
      <c r="A97" s="67"/>
      <c r="B97" s="70" t="s">
        <v>81</v>
      </c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67"/>
      <c r="AA97" s="71" t="str">
        <f>IF(B97="","",B97)</f>
        <v xml:space="preserve"> 110 Биряково Т 2 ап RS</v>
      </c>
      <c r="AB97" s="3"/>
      <c r="AC97" s="3"/>
      <c r="AD97" s="3"/>
      <c r="AE97" s="3"/>
      <c r="AF97" s="3"/>
      <c r="AG97" s="3"/>
      <c r="AH97" s="3"/>
      <c r="AI97" s="3"/>
      <c r="AJ97" s="3"/>
      <c r="AK97" s="3"/>
      <c r="AL97" s="3"/>
      <c r="AM97" s="3"/>
      <c r="AN97" s="3"/>
      <c r="AO97" s="3"/>
      <c r="AP97" s="3"/>
      <c r="AQ97" s="3"/>
      <c r="AR97" s="3"/>
      <c r="AS97" s="3"/>
      <c r="AT97" s="3"/>
      <c r="AU97" s="3"/>
      <c r="AV97" s="3"/>
      <c r="AW97" s="3"/>
      <c r="AX97" s="3"/>
      <c r="AY97" s="3"/>
    </row>
    <row r="98" spans="1:51" s="14" customFormat="1" ht="37.5" customHeight="1" thickBot="1" x14ac:dyDescent="0.3">
      <c r="A98" s="68" t="s">
        <v>48</v>
      </c>
      <c r="B98" s="12" t="s">
        <v>0</v>
      </c>
      <c r="C98" s="12" t="s">
        <v>1</v>
      </c>
      <c r="D98" s="12" t="s">
        <v>2</v>
      </c>
      <c r="E98" s="12" t="s">
        <v>3</v>
      </c>
      <c r="F98" s="12" t="s">
        <v>4</v>
      </c>
      <c r="G98" s="12" t="s">
        <v>5</v>
      </c>
      <c r="H98" s="12" t="s">
        <v>6</v>
      </c>
      <c r="I98" s="12" t="s">
        <v>7</v>
      </c>
      <c r="J98" s="12" t="s">
        <v>8</v>
      </c>
      <c r="K98" s="12" t="s">
        <v>9</v>
      </c>
      <c r="L98" s="12" t="s">
        <v>10</v>
      </c>
      <c r="M98" s="12" t="s">
        <v>11</v>
      </c>
      <c r="N98" s="12" t="s">
        <v>12</v>
      </c>
      <c r="O98" s="12" t="s">
        <v>13</v>
      </c>
      <c r="P98" s="12" t="s">
        <v>14</v>
      </c>
      <c r="Q98" s="12" t="s">
        <v>15</v>
      </c>
      <c r="R98" s="12" t="s">
        <v>16</v>
      </c>
      <c r="S98" s="12" t="s">
        <v>17</v>
      </c>
      <c r="T98" s="12" t="s">
        <v>18</v>
      </c>
      <c r="U98" s="12" t="s">
        <v>20</v>
      </c>
      <c r="V98" s="12" t="s">
        <v>19</v>
      </c>
      <c r="W98" s="12" t="s">
        <v>21</v>
      </c>
      <c r="X98" s="12" t="s">
        <v>22</v>
      </c>
      <c r="Y98" s="13" t="s">
        <v>23</v>
      </c>
      <c r="Z98" s="68" t="s">
        <v>48</v>
      </c>
      <c r="AA98" s="12" t="s">
        <v>49</v>
      </c>
      <c r="AB98" s="12" t="s">
        <v>24</v>
      </c>
      <c r="AC98" s="12" t="s">
        <v>25</v>
      </c>
      <c r="AD98" s="12" t="s">
        <v>26</v>
      </c>
      <c r="AE98" s="12" t="s">
        <v>27</v>
      </c>
      <c r="AF98" s="12" t="s">
        <v>28</v>
      </c>
      <c r="AG98" s="12" t="s">
        <v>29</v>
      </c>
      <c r="AH98" s="12" t="s">
        <v>30</v>
      </c>
      <c r="AI98" s="12" t="s">
        <v>31</v>
      </c>
      <c r="AJ98" s="12" t="s">
        <v>32</v>
      </c>
      <c r="AK98" s="12" t="s">
        <v>33</v>
      </c>
      <c r="AL98" s="12" t="s">
        <v>34</v>
      </c>
      <c r="AM98" s="12" t="s">
        <v>35</v>
      </c>
      <c r="AN98" s="12" t="s">
        <v>36</v>
      </c>
      <c r="AO98" s="12" t="s">
        <v>37</v>
      </c>
      <c r="AP98" s="12" t="s">
        <v>38</v>
      </c>
      <c r="AQ98" s="12" t="s">
        <v>39</v>
      </c>
      <c r="AR98" s="12" t="s">
        <v>40</v>
      </c>
      <c r="AS98" s="12" t="s">
        <v>41</v>
      </c>
      <c r="AT98" s="12" t="s">
        <v>42</v>
      </c>
      <c r="AU98" s="12" t="s">
        <v>43</v>
      </c>
      <c r="AV98" s="12" t="s">
        <v>44</v>
      </c>
      <c r="AW98" s="12" t="s">
        <v>45</v>
      </c>
      <c r="AX98" s="13" t="s">
        <v>46</v>
      </c>
      <c r="AY98" s="72" t="s">
        <v>56</v>
      </c>
    </row>
    <row r="99" spans="1:51" ht="13.5" thickBot="1" x14ac:dyDescent="0.25">
      <c r="A99" s="73">
        <v>42172</v>
      </c>
      <c r="B99" s="74">
        <v>99</v>
      </c>
      <c r="C99" s="75">
        <v>99</v>
      </c>
      <c r="D99" s="75">
        <v>99</v>
      </c>
      <c r="E99" s="75">
        <v>99</v>
      </c>
      <c r="F99" s="75">
        <v>92.4</v>
      </c>
      <c r="G99" s="75">
        <v>99</v>
      </c>
      <c r="H99" s="75">
        <v>99</v>
      </c>
      <c r="I99" s="75">
        <v>92.4</v>
      </c>
      <c r="J99" s="75">
        <v>92.4</v>
      </c>
      <c r="K99" s="76">
        <v>125.4</v>
      </c>
      <c r="L99" s="76">
        <v>158.4</v>
      </c>
      <c r="M99" s="76">
        <v>151.80000000000001</v>
      </c>
      <c r="N99" s="76">
        <v>191.4</v>
      </c>
      <c r="O99" s="76">
        <v>198</v>
      </c>
      <c r="P99" s="76">
        <v>184.8</v>
      </c>
      <c r="Q99" s="76">
        <v>165</v>
      </c>
      <c r="R99" s="76">
        <v>198</v>
      </c>
      <c r="S99" s="76">
        <v>178.20000000000002</v>
      </c>
      <c r="T99" s="76">
        <v>165</v>
      </c>
      <c r="U99" s="76">
        <v>191.4</v>
      </c>
      <c r="V99" s="76">
        <v>191.4</v>
      </c>
      <c r="W99" s="76">
        <v>178.20000000000002</v>
      </c>
      <c r="X99" s="76">
        <v>158.4</v>
      </c>
      <c r="Y99" s="77">
        <v>165</v>
      </c>
      <c r="Z99" s="73">
        <v>42172</v>
      </c>
      <c r="AA99" s="76">
        <v>151.80000000000001</v>
      </c>
      <c r="AB99" s="76">
        <v>171.6</v>
      </c>
      <c r="AC99" s="76">
        <v>158.4</v>
      </c>
      <c r="AD99" s="76">
        <v>184.8</v>
      </c>
      <c r="AE99" s="76">
        <v>178.20000000000002</v>
      </c>
      <c r="AF99" s="76">
        <v>171.6</v>
      </c>
      <c r="AG99" s="76">
        <v>165</v>
      </c>
      <c r="AH99" s="76">
        <v>171.6</v>
      </c>
      <c r="AI99" s="76">
        <v>145.20000000000002</v>
      </c>
      <c r="AJ99" s="76">
        <v>138.6</v>
      </c>
      <c r="AK99" s="76">
        <v>132</v>
      </c>
      <c r="AL99" s="76">
        <v>151.80000000000001</v>
      </c>
      <c r="AM99" s="76">
        <v>158.4</v>
      </c>
      <c r="AN99" s="76">
        <v>178.20000000000002</v>
      </c>
      <c r="AO99" s="76">
        <v>191.4</v>
      </c>
      <c r="AP99" s="76">
        <v>184.8</v>
      </c>
      <c r="AQ99" s="76">
        <v>198</v>
      </c>
      <c r="AR99" s="76">
        <v>198</v>
      </c>
      <c r="AS99" s="76">
        <v>184.8</v>
      </c>
      <c r="AT99" s="76">
        <v>178.20000000000002</v>
      </c>
      <c r="AU99" s="76">
        <v>151.80000000000001</v>
      </c>
      <c r="AV99" s="76">
        <v>138.6</v>
      </c>
      <c r="AW99" s="76">
        <v>125.4</v>
      </c>
      <c r="AX99" s="77">
        <v>125.4</v>
      </c>
      <c r="AY99" s="64">
        <v>7405.2</v>
      </c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110 кВ Биряково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110 кВ Биряково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2015-06-18T06:57:08Z</dcterms:modified>
</cp:coreProperties>
</file>